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<x:sst xmlns:x="http://schemas.openxmlformats.org/spreadsheetml/2006/main" count="4395" uniqueCount="686">
  <x:si>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</x:si>
  <x:si>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</x:si>
  <x:si>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</x:si>
  <x:si>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</x:si>
  <x:si>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</x:si>
  <x:si>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</x:si>
  <x:si>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</x:si>
  <x:si>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</x:si>
  <x:si>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</x:si>
  <x:si>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</x:si>
  <x:si>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</x:si>
  <x:si>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</x:si>
  <x:si>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</x:si>
  <x:si>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</x:si>
  <x:si>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</x:si>
  <x:si>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</x:si>
  <x:si>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</x:si>
  <x:si>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</x:si>
  <x:si>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</x:si>
  <x:si>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</x:si>
  <x:si>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</x:si>
  <x:si>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</x:si>
  <x:si>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</x:si>
  <x:si>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</x:si>
  <x:si>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</x:si>
  <x:si>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</x:si>
  <x:si>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</x:si>
  <x:si>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</x:si>
  <x:si>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</x:si>
  <x:si>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</x:si>
  <x:si>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</x:si>
  <x:si>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</x:si>
  <x:si>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</x:si>
  <x:si>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</x:si>
  <x:si>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</x:si>
  <x:si>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</x:si>
  <x:si>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</x:si>
  <x:si>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</x:si>
  <x:si>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</x:si>
  <x:si>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</x:si>
  <x:si>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</x:si>
  <x:si>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</x:si>
  <x:si>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</x:si>
  <x:si>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</x:si>
  <x:si>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</x:si>
  <x:si>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</x:si>
  <x:si>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</x:si>
  <x:si>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</x:si>
  <x:si>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</x:si>
  <x:si>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</x:si>
  <x:si>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</x:si>
  <x:si>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</x:si>
  <x:si>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</x:si>
  <x:si>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</x:si>
  <x:si>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</x:si>
  <x:si>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</x:si>
  <x:si>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</x:si>
  <x:si>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</x:si>
  <x:si>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</x:si>
  <x:si>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</x:si>
  <x:si>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</x:si>
  <x:si>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</x:si>
  <x:si>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</x:si>
  <x:si>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</x:si>
  <x:si>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</x:si>
  <x:si>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</x:si>
  <x:si>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</x:si>
  <x:si>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</x:si>
  <x:si>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</x:si>
  <x:si>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</x:si>
  <x:si>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</x:si>
  <x:si>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</x:si>
  <x:si>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</x:si>
  <x:si>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</x:si>
  <x:si>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</x:si>
  <x:si>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</x:si>
  <x:si>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</x:si>
  <x:si>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</x:si>
  <x:si>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</x:si>
  <x:si>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</x:si>
  <x:si>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</x:si>
  <x:si>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</x:si>
  <x:si>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</x:si>
  <x:si>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</x:si>
  <x:si>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</x:si>
  <x:si>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</x:si>
  <x:si>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</x:si>
  <x:si>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</x:si>
  <x:si>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</x:si>
  <x:si>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</x:si>
  <x:si>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</x:si>
  <x:si>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</x:si>
  <x:si>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</x:si>
  <x:si>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</x:si>
  <x:si>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</x:si>
  <x:si>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</x:si>
  <x:si>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</x:si>
  <x:si>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</x:si>
  <x:si>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</x:si>
  <x:si>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</x:si>
  <x:si>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</x:si>
  <x:si>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</x:si>
  <x:si>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</x:si>
  <x:si>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</x:si>
  <x:si>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</x:si>
  <x:si>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</x:si>
  <x:si>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</x:si>
  <x:si>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</x:si>
  <x:si>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</x:si>
  <x:si>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</x:si>
  <x:si>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</x:si>
  <x:si>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</x:si>
  <x:si>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</x:si>
  <x:si>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</x:si>
  <x:si>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</x:si>
  <x:si>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</x:si>
  <x:si>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</x:si>
  <x:si>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</x:si>
  <x:si>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</x:si>
  <x:si>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</x:si>
  <x:si>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</x:si>
  <x:si>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</x:si>
  <x:si>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</x:si>
  <x:si>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</x:si>
  <x:si>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</x:si>
  <x:si>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</x:si>
  <x:si>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</x:si>
  <x:si>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</x:si>
  <x:si>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</x:si>
  <x:si>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</x:si>
  <x:si>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</x:si>
  <x:si>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</x:si>
  <x:si>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</x:si>
  <x:si>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</x:si>
  <x:si>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</x:si>
  <x:si>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</x:si>
  <x:si>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</x:si>
  <x:si>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</x:si>
  <x:si>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</x:si>
  <x:si>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</x:si>
  <x:si>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</x:si>
  <x:si>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</x:si>
  <x:si>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</x:si>
  <x:si>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</x:si>
  <x:si>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</x:si>
  <x:si>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</x:si>
  <x:si>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</x:si>
  <x:si>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</x:si>
  <x:si>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</x:si>
  <x:si>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</x:si>
  <x:si>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</x:si>
  <x:si>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</x:si>
  <x:si>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</x:si>
  <x:si>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</x:si>
  <x:si>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</x:si>
  <x:si>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</x:si>
  <x:si>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</x:si>
  <x:si>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</x:si>
  <x:si>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</x:si>
  <x:si>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</x:si>
  <x:si>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</x:si>
  <x:si>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</x:si>
  <x:si>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</x:si>
  <x:si>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</x:si>
  <x:si>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</x:si>
  <x:si>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</x:si>
  <x:si>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</x:si>
  <x:si>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</x:si>
  <x:si>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</x:si>
  <x:si>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</x:si>
  <x:si>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</x:si>
  <x:si>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</x:si>
  <x:si>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</x:si>
  <x:si>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</x:si>
  <x:si>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</x:si>
  <x:si>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</x:si>
  <x:si>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</x:si>
  <x:si>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</x:si>
  <x:si>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</x:si>
  <x:si>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</x:si>
  <x:si>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</x:si>
  <x:si>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</x:si>
  <x:si>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</x:si>
  <x:si>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</x:si>
  <x:si>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</x:si>
  <x:si>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</x:si>
  <x:si>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</x:si>
  <x:si>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</x:si>
  <x:si>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</x:si>
  <x:si>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</x:si>
  <x:si>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</x:si>
  <x:si>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</x:si>
  <x:si>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</x:si>
  <x:si>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</x:si>
  <x:si>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</x:si>
  <x:si>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</x:si>
  <x:si>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</x:si>
  <x:si>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</x:si>
  <x:si>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</x:si>
  <x:si>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</x:si>
  <x:si>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</x:si>
  <x:si>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</x:si>
  <x:si>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</x:si>
  <x:si>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</x:si>
  <x:si>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</x:si>
  <x:si>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</x:si>
  <x:si>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</x:si>
  <x:si>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</x:si>
  <x:si>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</x:si>
  <x:si>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</x:si>
  <x:si>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</x:si>
  <x:si>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</x:si>
  <x:si>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</x:si>
  <x:si>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</x:si>
  <x:si>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</x:si>
  <x:si>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</x:si>
  <x:si>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</x:si>
  <x:si>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</x:si>
  <x:si>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</x:si>
  <x:si>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</x:si>
  <x:si>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</x:si>
  <x:si>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</x:si>
  <x:si>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</x:si>
  <x:si>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</x:si>
  <x:si>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</x:si>
  <x:si>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</x:si>
  <x:si>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</x:si>
  <x:si>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</x:si>
  <x:si>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</x:si>
  <x:si>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</x:si>
  <x:si>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</x:si>
  <x:si>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</x:si>
  <x:si>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</x:si>
  <x:si>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</x:si>
  <x:si>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</x:si>
  <x:si>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</x:si>
  <x:si>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</x:si>
  <x:si>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</x:si>
  <x:si>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</x:si>
  <x:si>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</x:si>
  <x:si>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</x:si>
  <x:si>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</x:si>
  <x:si>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</x:si>
  <x:si>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</x:si>
  <x:si>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</x:si>
  <x:si>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</x:si>
  <x:si>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</x:si>
  <x:si>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</x:si>
  <x:si>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</x:si>
  <x:si>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</x:si>
  <x:si>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</x:si>
  <x:si>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</x:si>
  <x:si>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</x:si>
  <x:si>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</x:si>
  <x:si>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</x:si>
  <x:si>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</x:si>
  <x:si>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</x:si>
  <x:si>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</x:si>
  <x:si>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</x:si>
  <x:si>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</x:si>
  <x:si>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</x:si>
  <x:si>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</x:si>
  <x:si>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</x:si>
  <x:si>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</x:si>
  <x:si>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</x:si>
  <x:si>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</x:si>
  <x:si>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</x:si>
  <x:si>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</x:si>
  <x:si>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</x:si>
  <x:si>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</x:si>
  <x:si>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</x:si>
  <x:si>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</x:si>
  <x:si>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</x:si>
  <x:si>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</x:si>
  <x:si>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</x:si>
  <x:si>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</x:si>
  <x:si>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</x:si>
  <x:si>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</x:si>
  <x:si>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</x:si>
  <x:si>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</x:si>
  <x:si>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</x:si>
  <x:si>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</x:si>
  <x:si>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</x:si>
  <x:si>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</x:si>
  <x:si>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</x:si>
  <x:si>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</x:si>
  <x:si>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</x:si>
  <x:si>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</x:si>
  <x:si>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</x:si>
  <x:si>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</x:si>
  <x:si>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</x:si>
  <x:si>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</x:si>
  <x:si>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</x:si>
  <x:si>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</x:si>
  <x:si>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</x:si>
  <x:si>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</x:si>
  <x:si>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</x:si>
  <x:si>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</x:si>
  <x:si>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</x:si>
  <x:si>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</x:si>
  <x:si>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</x:si>
  <x:si>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</x:si>
  <x:si>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</x:si>
  <x:si>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</x:si>
  <x:si>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</x:si>
  <x:si>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</x:si>
  <x:si>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</x:si>
  <x:si>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</x:si>
  <x:si>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</x:si>
  <x:si>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</x:si>
  <x:si>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</x:si>
  <x:si>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</x:si>
  <x:si>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</x:si>
  <x:si>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</x:si>
  <x:si>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</x:si>
  <x:si>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</x:si>
  <x:si>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</x:si>
  <x:si>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</x:si>
  <x:si>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</x:si>
  <x:si>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</x:si>
  <x:si>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</x:si>
  <x:si>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</x:si>
  <x:si>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</x:si>
  <x:si>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</x:si>
  <x:si>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</x:si>
  <x:si>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</x:si>
  <x:si>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</x:si>
  <x:si>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</x:si>
  <x:si>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</x:si>
  <x:si>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</x:si>
  <x:si>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</x:si>
  <x:si>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</x:si>
  <x:si>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</x:si>
  <x:si>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</x:si>
  <x:si>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</x:si>
  <x:si>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</x:si>
  <x:si>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</x:si>
  <x:si>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</x:si>
  <x:si>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</x:si>
  <x:si>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</x:si>
  <x:si>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</x:si>
  <x:si>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</x:si>
  <x:si>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</x:si>
  <x:si>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</x:si>
  <x:si>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</x:si>
  <x:si>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</x:si>
  <x:si>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</x:si>
  <x:si>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</x:si>
  <x:si>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</x:si>
  <x:si>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</x:si>
  <x:si>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</x:si>
  <x:si>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</x:si>
  <x:si>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</x:si>
  <x:si>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</x:si>
  <x:si>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</x:si>
  <x:si>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</x:si>
  <x:si>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</x:si>
  <x:si>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</x:si>
  <x:si>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</x:si>
  <x:si>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</x:si>
  <x:si>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</x:si>
  <x:si>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</x:si>
  <x:si>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</x:si>
  <x:si>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</x:si>
  <x:si>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</x:si>
  <x:si>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</x:si>
  <x:si>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</x:si>
  <x:si>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</x:si>
  <x:si>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</x:si>
  <x:si>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</x:si>
  <x:si>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</x:si>
  <x:si>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</x:si>
  <x:si>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</x:si>
  <x:si>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</x:si>
  <x:si>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</x:si>
  <x:si>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</x:si>
  <x:si>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</x:si>
  <x:si>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</x:si>
  <x:si>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</x:si>
  <x:si>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</x:si>
  <x:si>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</x:si>
  <x:si>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</x:si>
  <x:si>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</x:si>
  <x:si>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</x:si>
  <x:si>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</x:si>
  <x:si>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</x:si>
  <x:si>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</x:si>
  <x:si>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</x:si>
  <x:si>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</x:si>
  <x:si>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</x:si>
  <x:si>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</x:si>
  <x:si>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</x:si>
  <x:si>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</x:si>
  <x:si>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</x:si>
  <x:si>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</x:si>
  <x:si>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</x:si>
  <x:si>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</x:si>
  <x:si>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</x:si>
  <x:si>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</x:si>
  <x:si>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</x:si>
  <x:si>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</x:si>
  <x:si>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</x:si>
  <x:si>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</x:si>
  <x:si>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</x:si>
  <x:si>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</x:si>
  <x:si>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</x:si>
  <x:si>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</x:si>
  <x:si>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</x:si>
  <x:si>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</x:si>
  <x:si>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</x:si>
  <x:si>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</x:si>
  <x:si>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</x:si>
  <x:si>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</x:si>
  <x:si>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</x:si>
  <x:si>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</x:si>
  <x:si>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</x:si>
  <x:si>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</x:si>
  <x:si>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</x:si>
  <x:si>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</x:si>
  <x:si>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</x:si>
  <x:si>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</x:si>
  <x:si>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</x:si>
  <x:si>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</x:si>
  <x:si>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</x:si>
  <x:si>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</x:si>
  <x:si>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</x:si>
  <x:si>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</x:si>
  <x:si>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</x:si>
  <x:si>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</x:si>
  <x:si>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</x:si>
  <x:si>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</x:si>
  <x:si>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</x:si>
  <x:si>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</x:si>
  <x:si>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</x:si>
  <x:si>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</x:si>
  <x:si>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</x:si>
  <x:si>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</x:si>
  <x:si>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</x:si>
  <x:si>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</x:si>
  <x:si>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</x:si>
  <x:si>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</x:si>
  <x:si>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</x:si>
  <x:si>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</x:si>
  <x:si>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</x:si>
  <x:si>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</x:si>
  <x:si>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</x:si>
  <x:si>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</x:si>
  <x:si>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</x:si>
  <x:si>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</x:si>
  <x:si>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</x:si>
  <x:si>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</x:si>
  <x:si>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</x:si>
  <x:si>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</x:si>
  <x:si>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</x:si>
  <x:si>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</x:si>
  <x:si>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</x:si>
  <x:si>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</x:si>
  <x:si>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</x:si>
  <x:si>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</x:si>
  <x:si>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</x:si>
  <x:si>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</x:si>
  <x:si>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</x:si>
  <x:si>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</x:si>
  <x:si>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</x:si>
  <x:si>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</x:si>
  <x:si>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</x:si>
  <x:si>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</x:si>
  <x:si>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</x:si>
  <x:si>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</x:si>
  <x:si>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</x:si>
  <x:si>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</x:si>
  <x:si>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</x:si>
  <x:si>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</x:si>
  <x:si>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</x:si>
  <x:si>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</x:si>
  <x:si>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</x:si>
  <x:si>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</x:si>
  <x:si>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</x:si>
  <x:si>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</x:si>
  <x:si>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</x:si>
  <x:si>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</x:si>
  <x:si>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</x:si>
  <x:si>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</x:si>
  <x:si>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</x:si>
  <x:si>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</x:si>
  <x:si>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</x:si>
  <x:si>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</x:si>
  <x:si>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</x:si>
  <x:si>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</x:si>
  <x:si>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</x:si>
  <x:si>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</x:si>
  <x:si>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</x:si>
  <x:si>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</x:si>
  <x:si>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</x:si>
  <x:si>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</x:si>
  <x:si>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</x:si>
  <x:si>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</x:si>
  <x:si>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</x:si>
  <x:si>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</x:si>
  <x:si>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</x:si>
  <x:si>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</x:si>
  <x:si>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</x:si>
  <x:si>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</x:si>
  <x:si>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</x:si>
  <x:si>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</x:si>
  <x:si>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</x:si>
  <x:si>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</x:si>
  <x:si>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</x:si>
  <x:si>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</x:si>
  <x:si>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</x:si>
  <x:si>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</x:si>
  <x:si>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</x:si>
  <x:si>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</x:si>
  <x:si>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</x:si>
  <x:si>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</x:si>
  <x:si>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</x:si>
  <x:si>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</x:si>
  <x:si>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</x:si>
  <x:si>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</x:si>
  <x:si>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</x:si>
  <x:si>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</x:si>
  <x:si>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</x:si>
  <x:si>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</x:si>
  <x:si>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</x:si>
  <x:si>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</x:si>
  <x:si>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</x:si>
  <x:si>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</x:si>
  <x:si>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</x:si>
  <x:si>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</x:si>
  <x:si>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</x:si>
  <x:si>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</x:si>
  <x:si>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</x:si>
  <x:si>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</x:si>
  <x:si>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</x:si>
  <x:si>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</x:si>
  <x:si>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</x:si>
  <x:si>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</x:si>
  <x:si>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</x:si>
  <x:si>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</x:si>
  <x:si>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</x:si>
  <x:si>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</x:si>
  <x:si>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</x:si>
  <x:si>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</x:si>
  <x:si>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</x:si>
  <x:si>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</x:si>
  <x:si>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</x:si>
  <x:si>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</x:si>
  <x:si>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</x:si>
  <x:si>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</x:si>
  <x:si>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</x:si>
  <x:si>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</x:si>
  <x:si>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</x:si>
  <x:si>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</x:si>
  <x:si>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</x:si>
  <x:si>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</x:si>
  <x:si>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</x:si>
  <x:si>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</x:si>
  <x:si>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</x:si>
  <x:si>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</x:si>
  <x:si>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</x:si>
  <x:si>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</x:si>
  <x:si>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</x:si>
  <x:si>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</x:si>
  <x:si>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</x:si>
  <x:si>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</x:si>
  <x:si>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</x:si>
  <x:si>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</x:si>
  <x:si>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</x:si>
  <x:si>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</x:si>
  <x:si>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</x:si>
  <x:si>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</x:si>
  <x:si>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</x:si>
  <x:si>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</x:si>
  <x:si>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</x:si>
  <x:si>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</x:si>
  <x:si>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</x:si>
  <x:si>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</x:si>
  <x:si>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</x:si>
  <x:si>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</x:si>
  <x:si>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</x:si>
  <x:si>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</x:si>
  <x:si>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</x:si>
  <x:si>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</x:si>
  <x:si>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</x:si>
  <x:si>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</x:si>
  <x:si>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</x:si>
  <x:si>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</x:si>
  <x:si>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</x:si>
  <x:si>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</x:si>
  <x:si>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</x:si>
  <x:si>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</x:si>
  <x:si>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</x:si>
  <x:si>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</x:si>
  <x:si>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</x:si>
  <x:si>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</x:si>
  <x:si>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</x:si>
  <x:si>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</x:si>
  <x:si>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</x:si>
  <x:si>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</x:si>
  <x:si>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</x:si>
  <x:si>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</x:si>
  <x:si>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</x:si>
  <x:si>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</x:si>
  <x:si>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</x:si>
  <x:si>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</x:si>
  <x:si>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</x:si>
  <x:si>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</x:si>
  <x:si>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</x:si>
  <x:si>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</x:si>
  <x:si>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</x:si>
  <x:si>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</x:si>
  <x:si>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</x:si>
  <x:si>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</x:si>
  <x:si>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</x:si>
  <x:si>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</x:si>
  <x:si>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</x:si>
  <x:si>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</x:si>
  <x:si>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</x:si>
  <x:si>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</x:si>
  <x:si>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</x:si>
  <x:si>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</x:si>
  <x:si>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</x:si>
  <x:si>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</x:si>
  <x:si>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</x:si>
  <x:si>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</x:si>
  <x:si>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</x:si>
  <x:si>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</x:si>
  <x:si>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</x:si>
  <x:si>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</x:si>
  <x:si>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</x:si>
  <x:si>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</x:si>
  <x:si>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</x:si>
  <x:si>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</x:si>
  <x:si>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</x:si>
  <x:si>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</x:si>
  <x:si>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</x:si>
  <x:si>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</x:si>
  <x:si>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</x:si>
  <x:si>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</x:si>
  <x:si>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</x:si>
  <x:si>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</x:si>
  <x:si>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</x:si>
  <x:si>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</x:si>
  <x:si>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</x:si>
  <x:si>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</x:si>
  <x:si>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</x:si>
  <x:si>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</x:si>
  <x:si>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</x:si>
  <x:si>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</x:si>
  <x:si>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</x:si>
  <x:si>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</x:si>
  <x:si>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</x:si>
  <x:si>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</x:si>
  <x:si>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</x:si>
  <x:si>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</x:si>
  <x:si>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</x:si>
  <x:si>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</x:si>
  <x:si>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</x:si>
  <x:si>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</x:si>
  <x:si>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</x:si>
  <x:si>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</x:si>
  <x:si>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</x:si>
  <x:si>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</x:si>
  <x:si>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</x:si>
  <x:si>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</x:si>
  <x:si>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</x:si>
  <x:si>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</x:si>
  <x:si>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</x:si>
  <x:si>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</x:si>
  <x:si>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</x:si>
  <x:si>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</x:si>
  <x:si>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</x:si>
  <x:si>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</x:si>
  <x:si>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</x:si>
  <x:si>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</x:si>
  <x:si>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</x:si>
  <x:si>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</x:si>
  <x:si>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</x:si>
  <x:si>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</x:si>
  <x:si>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</x:si>
  <x:si>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</x:si>
  <x:si>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</x:si>
  <x:si>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</x:si>
  <x:si>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</x:si>
  <x:si>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</x:si>
  <x:si>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</x:si>
  <x:si>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De Montfort University</x:t>
  </x:si>
  <x:si>
    <x:t>UKPRN: 10001883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</x:si>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</x:sst>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13170</x:v>
      </x:c>
      <x:c r="E13" s="412">
        <x:f>IF(($D$13+$D$14)=0,0,D13/($D$13+$D$14))</x:f>
        <x:v>0</x:v>
      </x:c>
      <x:c r="F13" s="403">
        <x:v>680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795</x:v>
      </x:c>
      <x:c r="E14" s="414">
        <x:f>IF(($D$13+$D$14)=0,0,D14/($D$13+$D$14))</x:f>
        <x:v>0</x:v>
      </x:c>
      <x:c r="F14" s="413">
        <x:v>1010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2605</x:v>
      </x:c>
      <x:c r="AQ14" s="407">
        <x:f t="shared" ref="AQ14:AQ30" si="2">IF(SUM($AP$13:$AP$30)=0,0,AP14/SUM($AP$13:$AP$30))</x:f>
        <x:v>0</x:v>
      </x:c>
      <x:c r="AR14" s="406">
        <x:v>985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10705</x:v>
      </x:c>
      <x:c r="E15" s="415">
        <x:f>IF(($D$15+$D$16+$D$17)=0,0,D15/($D$15+$D$16+$D$17))</x:f>
        <x:v>0</x:v>
      </x:c>
      <x:c r="F15" s="403">
        <x:v>225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410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2470</x:v>
      </x:c>
      <x:c r="E16" s="416">
        <x:f>IF(($D$15+$D$16+$D$17)=0,0,D16/($D$15+$D$16+$D$17))</x:f>
        <x:v>0</x:v>
      </x:c>
      <x:c r="F16" s="406">
        <x:v>595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785</x:v>
      </x:c>
      <x:c r="E17" s="418">
        <x:f>IF(($D$15+$D$16+$D$17)=0,0,D17/($D$15+$D$16+$D$17))</x:f>
        <x:v>0</x:v>
      </x:c>
      <x:c r="F17" s="413">
        <x:v>870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255</x:v>
      </x:c>
      <x:c r="AQ17" s="407">
        <x:f t="shared" si="2"/>
        <x:v>0</x:v>
      </x:c>
      <x:c r="AR17" s="406">
        <x:v>110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7010</x:v>
      </x:c>
      <x:c r="E18" s="415">
        <x:f>IF(($D$18+$D$19+$D$20+$D$21+$D$22)=0,0,D18/($D$18+$D$19+$D$20+$D$21+$D$22))</x:f>
        <x:v>0</x:v>
      </x:c>
      <x:c r="F18" s="403">
        <x:v>1230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1855</x:v>
      </x:c>
      <x:c r="E19" s="416">
        <x:f>IF(($D$18+$D$19+$D$20+$D$21+$D$22)=0,0,D19/($D$18+$D$19+$D$20+$D$21+$D$22))</x:f>
        <x:v>0</x:v>
      </x:c>
      <x:c r="F19" s="406">
        <x:v>145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930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4010</x:v>
      </x:c>
      <x:c r="E20" s="416">
        <x:f>IF(($D$18+$D$19+$D$20+$D$21+$D$22)=0,0,D20/($D$18+$D$19+$D$20+$D$21+$D$22))</x:f>
        <x:v>0</x:v>
      </x:c>
      <x:c r="F20" s="406">
        <x:v>225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660</x:v>
      </x:c>
      <x:c r="AQ20" s="407">
        <x:f t="shared" si="2"/>
        <x:v>0</x:v>
      </x:c>
      <x:c r="AR20" s="406">
        <x:v>40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665</x:v>
      </x:c>
      <x:c r="E21" s="416">
        <x:f>IF(($D$18+$D$19+$D$20+$D$21+$D$22)=0,0,D21/($D$18+$D$19+$D$20+$D$21+$D$22))</x:f>
        <x:v>0</x:v>
      </x:c>
      <x:c r="F21" s="406">
        <x:v>65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395</x:v>
      </x:c>
      <x:c r="AQ21" s="407">
        <x:f t="shared" si="2"/>
        <x:v>0</x:v>
      </x:c>
      <x:c r="AR21" s="406">
        <x:v>115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420</x:v>
      </x:c>
      <x:c r="E22" s="418">
        <x:f>IF(($D$18+$D$19+$D$20+$D$21+$D$22)=0,0,D22/($D$18+$D$19+$D$20+$D$21+$D$22))</x:f>
        <x:v>0</x:v>
      </x:c>
      <x:c r="F22" s="413">
        <x:v>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1275</x:v>
      </x:c>
      <x:c r="AQ22" s="407">
        <x:f t="shared" si="2"/>
        <x:v>0</x:v>
      </x:c>
      <x:c r="AR22" s="406">
        <x:v>130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5740</x:v>
      </x:c>
      <x:c r="E23" s="415">
        <x:f>IF(($D$23+$D$24+$D$25)=0,0,D23/($D$23+$D$24+$D$25))</x:f>
        <x:v>0</x:v>
      </x:c>
      <x:c r="F23" s="403">
        <x:v>495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565</x:v>
      </x:c>
      <x:c r="AQ23" s="407">
        <x:f t="shared" si="2"/>
        <x:v>0</x:v>
      </x:c>
      <x:c r="AR23" s="406">
        <x:v>115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8225</x:v>
      </x:c>
      <x:c r="E24" s="416">
        <x:f>IF(($D$23+$D$24+$D$25)=0,0,D24/($D$23+$D$24+$D$25))</x:f>
        <x:v>0</x:v>
      </x:c>
      <x:c r="F24" s="406">
        <x:v>1195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2810</x:v>
      </x:c>
      <x:c r="AQ24" s="407">
        <x:f t="shared" si="2"/>
        <x:v>0</x:v>
      </x:c>
      <x:c r="AR24" s="406">
        <x:v>145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685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2490</x:v>
      </x:c>
      <x:c r="E26" s="415">
        <x:f>IF(($D$26+$D$27)=0,0,D26/($D$26+$D$27))</x:f>
        <x:v>0</x:v>
      </x:c>
      <x:c r="F26" s="403">
        <x:v>260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365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11470</x:v>
      </x:c>
      <x:c r="E27" s="418">
        <x:f>IF(($D$26+$D$27)=0,0,D27/($D$26+$D$27))</x:f>
        <x:v>0</x:v>
      </x:c>
      <x:c r="F27" s="413">
        <x:v>1425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160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1355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2515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5010</x:v>
      </x:c>
      <x:c r="E29" s="416">
        <x:f>IF(($D$28+$D$29+$D$30+$D$31)=0,0,D29/($D$28+$D$29+$D$30+$D$31))</x:f>
        <x:v>0</x:v>
      </x:c>
      <x:c r="F29" s="406">
        <x:v>125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320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4715</x:v>
      </x:c>
      <x:c r="E30" s="416">
        <x:f>IF(($D$28+$D$29+$D$30+$D$31)=0,0,D30/($D$28+$D$29+$D$30+$D$31))</x:f>
        <x:v>0</x:v>
      </x:c>
      <x:c r="F30" s="406">
        <x:v>300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2885</x:v>
      </x:c>
      <x:c r="E31" s="421">
        <x:f>IF(($D$28+$D$29+$D$30+$D$31)=0,0,D31/($D$28+$D$29+$D$30+$D$31))</x:f>
        <x:v>0</x:v>
      </x:c>
      <x:c r="F31" s="420">
        <x:v>1230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12505</x:v>
      </x:c>
      <x:c r="E32" s="424">
        <x:f>IF(($D$32+$D$33+$D$34)=0,0,D32/($D$32+$D$33+$D$34))</x:f>
        <x:v>0</x:v>
      </x:c>
      <x:c r="F32" s="423">
        <x:v>1610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445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1010</x:v>
      </x:c>
      <x:c r="E34" s="421">
        <x:f>IF(($D$32+$D$33+$D$34)=0,0,D34/($D$32+$D$33+$D$34))</x:f>
        <x:v>0</x:v>
      </x:c>
      <x:c r="F34" s="420">
        <x:v>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4030</x:v>
      </x:c>
      <x:c r="E35" s="424">
        <x:f>IF(($D$35+$D$36)=0,0,D35/($D$35+$D$36))</x:f>
        <x:v>0</x:v>
      </x:c>
      <x:c r="F35" s="423">
        <x:v>1070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8455</x:v>
      </x:c>
      <x:c r="E36" s="421">
        <x:f>IF(($D$35+$D$36)=0,0,D36/($D$35+$D$36))</x:f>
        <x:v>0</x:v>
      </x:c>
      <x:c r="F36" s="420">
        <x:v>520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1145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1840</x:v>
      </x:c>
      <x:c r="E38" s="416">
        <x:f>IF(($D$37+$D$38+$D$39+$D$40+$D$41)=0,0,D38/($D$37+$D$38+$D$39+$D$40+$D$41))</x:f>
        <x:v>0</x:v>
      </x:c>
      <x:c r="F38" s="429">
        <x:v>35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2015</x:v>
      </x:c>
      <x:c r="E39" s="416">
        <x:f>IF(($D$37+$D$38+$D$39+$D$40+$D$41)=0,0,D39/($D$37+$D$38+$D$39+$D$40+$D$41))</x:f>
        <x:v>0</x:v>
      </x:c>
      <x:c r="F39" s="429">
        <x:v>45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2420</x:v>
      </x:c>
      <x:c r="E40" s="416">
        <x:f>IF(($D$37+$D$38+$D$39+$D$40+$D$41)=0,0,D40/($D$37+$D$38+$D$39+$D$40+$D$41))</x:f>
        <x:v>0</x:v>
      </x:c>
      <x:c r="F40" s="429">
        <x:v>45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2490</x:v>
      </x:c>
      <x:c r="E41" s="418">
        <x:f>IF(($D$37+$D$38+$D$39+$D$40+$D$41)=0,0,D41/($D$37+$D$38+$D$39+$D$40+$D$41))</x:f>
        <x:v>0</x:v>
      </x:c>
      <x:c r="F41" s="429">
        <x:v>55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122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122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/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472" t="s">
        <x:v>122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122</x:v>
      </x:c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/>
      <x:c r="I14" s="26" t="s">
        <x:v>118</x:v>
      </x:c>
      <x:c r="J14" s="26"/>
      <x:c r="K14" s="14" t="s">
        <x:v>122</x:v>
      </x:c>
      <x:c r="L14" s="16"/>
      <x:c r="M14" s="26" t="s">
        <x:v>122</x:v>
      </x:c>
      <x:c r="N14" s="16"/>
      <x:c r="O14" s="14"/>
      <x:c r="P14" s="16" t="s">
        <x:v>122</x:v>
      </x:c>
      <x:c r="Q14" s="26" t="s">
        <x:v>118</x:v>
      </x:c>
      <x:c r="R14" s="16"/>
      <x:c r="S14" s="17" t="s">
        <x:v>118</x:v>
      </x:c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122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 t="s">
        <x:v>122</x:v>
      </x:c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118</x:v>
      </x:c>
      <x:c r="J17" s="16" t="s">
        <x:v>122</x:v>
      </x:c>
      <x:c r="K17" s="26" t="s">
        <x:v>118</x:v>
      </x:c>
      <x:c r="L17" s="16" t="s">
        <x:v>122</x:v>
      </x:c>
      <x:c r="M17" s="26" t="s">
        <x:v>118</x:v>
      </x:c>
      <x:c r="N17" s="16" t="s">
        <x:v>118</x:v>
      </x:c>
      <x:c r="O17" s="26" t="s">
        <x:v>118</x:v>
      </x:c>
      <x:c r="P17" s="16" t="s">
        <x:v>118</x:v>
      </x:c>
      <x:c r="Q17" s="26" t="s">
        <x:v>122</x:v>
      </x:c>
      <x:c r="R17" s="26" t="s">
        <x:v>118</x:v>
      </x:c>
      <x:c r="S17" s="17" t="s">
        <x:v>118</x:v>
      </x:c>
      <x:c r="T17" s="16" t="s">
        <x:v>118</x:v>
      </x:c>
      <x:c r="U17" s="26" t="s">
        <x:v>118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611</x:v>
      </x:c>
      <x:c r="K20" s="70"/>
      <x:c r="L20" s="19" t="s">
        <x:v>611</x:v>
      </x:c>
      <x:c r="M20" s="18" t="s">
        <x:v>611</x:v>
      </x:c>
      <x:c r="N20" s="19" t="s">
        <x:v>611</x:v>
      </x:c>
      <x:c r="O20" s="18" t="s">
        <x:v>123</x:v>
      </x:c>
      <x:c r="P20" s="19" t="s">
        <x:v>611</x:v>
      </x:c>
      <x:c r="Q20" s="18" t="s">
        <x:v>611</x:v>
      </x:c>
      <x:c r="R20" s="19" t="s">
        <x:v>611</x:v>
      </x:c>
      <x:c r="S20" s="18"/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611</x:v>
      </x:c>
      <x:c r="K21" s="18"/>
      <x:c r="L21" s="19" t="s">
        <x:v>611</x:v>
      </x:c>
      <x:c r="M21" s="18" t="s">
        <x:v>611</x:v>
      </x:c>
      <x:c r="N21" s="19" t="s">
        <x:v>611</x:v>
      </x:c>
      <x:c r="O21" s="18" t="s">
        <x:v>123</x:v>
      </x:c>
      <x:c r="P21" s="19" t="s">
        <x:v>611</x:v>
      </x:c>
      <x:c r="Q21" s="18" t="s">
        <x:v>611</x:v>
      </x:c>
      <x:c r="R21" s="19" t="s">
        <x:v>611</x:v>
      </x:c>
      <x:c r="S21" s="18"/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611</x:v>
      </x:c>
      <x:c r="K22" s="119"/>
      <x:c r="L22" s="111" t="s">
        <x:v>611</x:v>
      </x:c>
      <x:c r="M22" s="119" t="s">
        <x:v>611</x:v>
      </x:c>
      <x:c r="N22" s="111" t="s">
        <x:v>611</x:v>
      </x:c>
      <x:c r="O22" s="119" t="s">
        <x:v>123</x:v>
      </x:c>
      <x:c r="P22" s="111" t="s">
        <x:v>611</x:v>
      </x:c>
      <x:c r="Q22" s="119" t="s">
        <x:v>611</x:v>
      </x:c>
      <x:c r="R22" s="111" t="s">
        <x:v>611</x:v>
      </x:c>
      <x:c r="S22" s="119"/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/>
      <x:c r="J23" s="121" t="s">
        <x:v>122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 t="s">
        <x:v>123</x:v>
      </x:c>
      <x:c r="P23" s="123" t="s">
        <x:v>123</x:v>
      </x:c>
      <x:c r="Q23" s="122" t="s">
        <x:v>122</x:v>
      </x:c>
      <x:c r="R23" s="123" t="s">
        <x:v>122</x:v>
      </x:c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72" t="s">
        <x:v>122</x:v>
      </x:c>
      <x:c r="K24" s="70"/>
      <x:c r="L24" s="19" t="s">
        <x:v>122</x:v>
      </x:c>
      <x:c r="M24" s="18" t="s">
        <x:v>122</x:v>
      </x:c>
      <x:c r="N24" s="19" t="s">
        <x:v>118</x:v>
      </x:c>
      <x:c r="O24" s="18"/>
      <x:c r="P24" s="19" t="s">
        <x:v>118</x:v>
      </x:c>
      <x:c r="Q24" s="18" t="s">
        <x:v>118</x:v>
      </x:c>
      <x:c r="R24" s="19" t="s">
        <x:v>122</x:v>
      </x:c>
      <x:c r="S24" s="18" t="s">
        <x:v>122</x:v>
      </x:c>
      <x:c r="T24" s="19" t="s">
        <x:v>118</x:v>
      </x:c>
      <x:c r="U24" s="25" t="s">
        <x:v>122</x:v>
      </x:c>
      <x:c r="V24" s="25" t="s">
        <x:v>118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118</x:v>
      </x:c>
      <x:c r="L25" s="24" t="s">
        <x:v>118</x:v>
      </x:c>
      <x:c r="M25" s="23" t="s">
        <x:v>118</x:v>
      </x:c>
      <x:c r="N25" s="24" t="s">
        <x:v>118</x:v>
      </x:c>
      <x:c r="O25" s="23" t="s">
        <x:v>122</x:v>
      </x:c>
      <x:c r="P25" s="24" t="s">
        <x:v>118</x:v>
      </x:c>
      <x:c r="Q25" s="23" t="s">
        <x:v>118</x:v>
      </x:c>
      <x:c r="R25" s="24" t="s">
        <x:v>118</x:v>
      </x:c>
      <x:c r="S25" s="23" t="s">
        <x:v>118</x:v>
      </x:c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/>
      <x:c r="E21" s="101" t="s">
        <x:v>122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 t="s">
        <x:v>122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85.590526148</x:v>
      </x:c>
      <x:c r="D12" s="681">
        <x:v>85</x:v>
      </x:c>
      <x:c r="E12" s="682">
        <x:v>87.47744264</x:v>
      </x:c>
      <x:c r="F12" s="682">
        <x:v>84.449911683</x:v>
      </x:c>
      <x:c r="G12" s="681">
        <x:v>85.591127979</x:v>
      </x:c>
      <x:c r="H12" s="683">
        <x:v>85.568181818</x:v>
      </x:c>
      <x:c r="I12" s="681">
        <x:v>85.174867342</x:v>
      </x:c>
      <x:c r="J12" s="684">
        <x:v>87.533829499</x:v>
      </x:c>
      <x:c r="K12" s="681">
        <x:v>84.03774588</x:v>
      </x:c>
      <x:c r="L12" s="684">
        <x:v>85.434425004</x:v>
      </x:c>
      <x:c r="M12" s="681">
        <x:v>87.482813932</x:v>
      </x:c>
      <x:c r="N12" s="684">
        <x:v>83.505245526</x:v>
      </x:c>
      <x:c r="O12" s="685">
        <x:v>85.707269155</x:v>
      </x:c>
      <x:c r="P12" s="684">
        <x:v>85.564543555</x:v>
      </x:c>
      <x:c r="Q12" s="682">
        <x:v>84.123247541</x:v>
      </x:c>
      <x:c r="R12" s="682">
        <x:v>86.489170832</x:v>
      </x:c>
      <x:c r="S12" s="686" t="s">
        <x:v>117</x:v>
      </x:c>
      <x:c r="T12" s="687" t="s">
        <x:v>117</x:v>
      </x:c>
      <x:c r="U12" s="688">
        <x:v>85.435001532</x:v>
      </x:c>
      <x:c r="V12" s="688" t="s">
        <x:v>612</x:v>
      </x:c>
      <x:c r="W12" s="683">
        <x:v>88.563100137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74.169646404</x:v>
      </x:c>
      <x:c r="D13" s="681">
        <x:v>73.107067511</x:v>
      </x:c>
      <x:c r="E13" s="682">
        <x:v>75.825599381</x:v>
      </x:c>
      <x:c r="F13" s="682">
        <x:v>73.819969743</x:v>
      </x:c>
      <x:c r="G13" s="681">
        <x:v>74.043247654</x:v>
      </x:c>
      <x:c r="H13" s="684">
        <x:v>78.863636364</x:v>
      </x:c>
      <x:c r="I13" s="682">
        <x:v>73.698934066</x:v>
      </x:c>
      <x:c r="J13" s="684">
        <x:v>76.369168357</x:v>
      </x:c>
      <x:c r="K13" s="681">
        <x:v>72.448165869</x:v>
      </x:c>
      <x:c r="L13" s="684">
        <x:v>73.466771324</x:v>
      </x:c>
      <x:c r="M13" s="682">
        <x:v>75.608629248</x:v>
      </x:c>
      <x:c r="N13" s="684">
        <x:v>72.324607791</x:v>
      </x:c>
      <x:c r="O13" s="685">
        <x:v>73.37478185</x:v>
      </x:c>
      <x:c r="P13" s="684">
        <x:v>74.34664335</x:v>
      </x:c>
      <x:c r="Q13" s="682">
        <x:v>74.511034411</x:v>
      </x:c>
      <x:c r="R13" s="682">
        <x:v>73.960535588</x:v>
      </x:c>
      <x:c r="S13" s="686" t="s">
        <x:v>117</x:v>
      </x:c>
      <x:c r="T13" s="687" t="s">
        <x:v>117</x:v>
      </x:c>
      <x:c r="U13" s="688">
        <x:v>73.572335303</x:v>
      </x:c>
      <x:c r="V13" s="688" t="s">
        <x:v>612</x:v>
      </x:c>
      <x:c r="W13" s="684">
        <x:v>82.201646091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81.807525728</x:v>
      </x:c>
      <x:c r="D14" s="692">
        <x:v>80.680379747</x:v>
      </x:c>
      <x:c r="E14" s="693">
        <x:v>83.558906935</x:v>
      </x:c>
      <x:c r="F14" s="693">
        <x:v>81.4415437</x:v>
      </x:c>
      <x:c r="G14" s="692">
        <x:v>81.756232913</x:v>
      </x:c>
      <x:c r="H14" s="694">
        <x:v>83.712121212</x:v>
      </x:c>
      <x:c r="I14" s="692">
        <x:v>81.53159672</x:v>
      </x:c>
      <x:c r="J14" s="695">
        <x:v>83.096686951</x:v>
      </x:c>
      <x:c r="K14" s="692">
        <x:v>80.14354067</x:v>
      </x:c>
      <x:c r="L14" s="695">
        <x:v>81.725736504</x:v>
      </x:c>
      <x:c r="M14" s="692">
        <x:v>82.665139366</x:v>
      </x:c>
      <x:c r="N14" s="695">
        <x:v>80.908930618</x:v>
      </x:c>
      <x:c r="O14" s="696">
        <x:v>81.828097731</x:v>
      </x:c>
      <x:c r="P14" s="695">
        <x:v>81.802944177</x:v>
      </x:c>
      <x:c r="Q14" s="692">
        <x:v>81.915672735</x:v>
      </x:c>
      <x:c r="R14" s="693">
        <x:v>81.741303094</x:v>
      </x:c>
      <x:c r="S14" s="697" t="s">
        <x:v>117</x:v>
      </x:c>
      <x:c r="T14" s="698" t="s">
        <x:v>117</x:v>
      </x:c>
      <x:c r="U14" s="699">
        <x:v>81.485859382</x:v>
      </x:c>
      <x:c r="V14" s="699" t="s">
        <x:v>612</x:v>
      </x:c>
      <x:c r="W14" s="694">
        <x:v>86.042524005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7.5267987969</x:v>
      </x:c>
      <x:c r="D15" s="703">
        <x:v>7.5010624734</x:v>
      </x:c>
      <x:c r="E15" s="704">
        <x:v>7.6942482341</x:v>
      </x:c>
      <x:c r="F15" s="704">
        <x:v>7.4005119851</x:v>
      </x:c>
      <x:c r="G15" s="703">
        <x:v>7.3659059076</x:v>
      </x:c>
      <x:c r="H15" s="705">
        <x:v>9.8795180723</x:v>
      </x:c>
      <x:c r="I15" s="703">
        <x:v>6.1909967207</x:v>
      </x:c>
      <x:c r="J15" s="706">
        <x:v>12.155647383</x:v>
      </x:c>
      <x:c r="K15" s="703">
        <x:v>6.5224516552</x:v>
      </x:c>
      <x:c r="L15" s="706">
        <x:v>6.0571428571</x:v>
      </x:c>
      <x:c r="M15" s="703">
        <x:v>7.6234438383</x:v>
      </x:c>
      <x:c r="N15" s="706">
        <x:v>7.3585560569</x:v>
      </x:c>
      <x:c r="O15" s="707">
        <x:v>9.4555873926</x:v>
      </x:c>
      <x:c r="P15" s="706">
        <x:v>7.1553389129</x:v>
      </x:c>
      <x:c r="Q15" s="704">
        <x:v>8.8527044731</x:v>
      </x:c>
      <x:c r="R15" s="704">
        <x:v>6.5975865687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95.113710201</x:v>
      </x:c>
      <x:c r="D16" s="681">
        <x:v>94.196929989</x:v>
      </x:c>
      <x:c r="E16" s="682">
        <x:v>95.746241291</x:v>
      </x:c>
      <x:c r="F16" s="684">
        <x:v>95.4288202</x:v>
      </x:c>
      <x:c r="G16" s="682">
        <x:v>94.929415154</x:v>
      </x:c>
      <x:c r="H16" s="684">
        <x:v>96.812749004</x:v>
      </x:c>
      <x:c r="I16" s="682">
        <x:v>95.225464191</x:v>
      </x:c>
      <x:c r="J16" s="684">
        <x:v>94.556765163</x:v>
      </x:c>
      <x:c r="K16" s="682">
        <x:v>94.96124031</x:v>
      </x:c>
      <x:c r="L16" s="684">
        <x:v>95.322019147</x:v>
      </x:c>
      <x:c r="M16" s="682">
        <x:v>96.183729433</x:v>
      </x:c>
      <x:c r="N16" s="682">
        <x:v>93.681652491</x:v>
      </x:c>
      <x:c r="O16" s="685">
        <x:v>94.60476788</x:v>
      </x:c>
      <x:c r="P16" s="684">
        <x:v>95.246680872</x:v>
      </x:c>
      <x:c r="Q16" s="682">
        <x:v>93.81255687</x:v>
      </x:c>
      <x:c r="R16" s="682">
        <x:v>96.089131423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75.633528265</x:v>
      </x:c>
      <x:c r="D17" s="681">
        <x:v>71.508798203</x:v>
      </x:c>
      <x:c r="E17" s="682">
        <x:v>77.814448111</x:v>
      </x:c>
      <x:c r="F17" s="719">
        <x:v>77.840661733</x:v>
      </x:c>
      <x:c r="G17" s="682">
        <x:v>74.575050418</x:v>
      </x:c>
      <x:c r="H17" s="719">
        <x:v>85.391766268</x:v>
      </x:c>
      <x:c r="I17" s="682">
        <x:v>73.958495865</x:v>
      </x:c>
      <x:c r="J17" s="719">
        <x:v>83.981337481</x:v>
      </x:c>
      <x:c r="K17" s="682">
        <x:v>73.532668882</x:v>
      </x:c>
      <x:c r="L17" s="719">
        <x:v>74.10791993</x:v>
      </x:c>
      <x:c r="M17" s="682">
        <x:v>74.794332724</x:v>
      </x:c>
      <x:c r="N17" s="682">
        <x:v>76.761846902</x:v>
      </x:c>
      <x:c r="O17" s="685">
        <x:v>75.595984944</x:v>
      </x:c>
      <x:c r="P17" s="684">
        <x:v>75.643337158</x:v>
      </x:c>
      <x:c r="Q17" s="682">
        <x:v>77.676675766</x:v>
      </x:c>
      <x:c r="R17" s="682">
        <x:v>74.101864484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>
        <x:v>90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>
        <x:v>79.857142857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>
        <x:v>78.095238095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>
        <x:v>80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>
        <x:v>77.777777778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15.837104072</x:v>
      </x:c>
      <x:c r="D22" s="703">
        <x:v>18.918918919</x:v>
      </x:c>
      <x:c r="E22" s="704">
        <x:v>16.666666667</x:v>
      </x:c>
      <x:c r="F22" s="704">
        <x:v>12</x:v>
      </x:c>
      <x:c r="G22" s="707">
        <x:v>15.837104072</x:v>
      </x:c>
      <x:c r="H22" s="729">
        <x:v>                   0</x:v>
      </x:c>
      <x:c r="I22" s="707">
        <x:v>15.384615385</x:v>
      </x:c>
      <x:c r="J22" s="706">
        <x:v>16.083916084</x:v>
      </x:c>
      <x:c r="K22" s="707" t="s">
        <x:v>123</x:v>
      </x:c>
      <x:c r="L22" s="705" t="s">
        <x:v>123</x:v>
      </x:c>
      <x:c r="M22" s="707">
        <x:v>17.857142857</x:v>
      </x:c>
      <x:c r="N22" s="705">
        <x:v>10</x:v>
      </x:c>
      <x:c r="O22" s="707">
        <x:v>27.272727273</x:v>
      </x:c>
      <x:c r="P22" s="705">
        <x:v>13.829787234</x:v>
      </x:c>
      <x:c r="Q22" s="730">
        <x:v>16.666666667</x:v>
      </x:c>
      <x:c r="R22" s="730">
        <x:v>15.436241611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98.699891658</x:v>
      </x:c>
      <x:c r="D23" s="682">
        <x:v>97.577854671</x:v>
      </x:c>
      <x:c r="E23" s="688">
        <x:v>98.790322581</x:v>
      </x:c>
      <x:c r="F23" s="682" t="s">
        <x:v>679</x:v>
      </x:c>
      <x:c r="G23" s="681">
        <x:v>98.409542744</x:v>
      </x:c>
      <x:c r="H23" s="683">
        <x:v>99.047619048</x:v>
      </x:c>
      <x:c r="I23" s="685">
        <x:v>98.42209073</x:v>
      </x:c>
      <x:c r="J23" s="683">
        <x:v>99.038461538</x:v>
      </x:c>
      <x:c r="K23" s="685" t="s">
        <x:v>679</x:v>
      </x:c>
      <x:c r="L23" s="683" t="s">
        <x:v>679</x:v>
      </x:c>
      <x:c r="M23" s="685">
        <x:v>99.188092016</x:v>
      </x:c>
      <x:c r="N23" s="683">
        <x:v>97.206703911</x:v>
      </x:c>
      <x:c r="O23" s="685">
        <x:v>96.195652174</x:v>
      </x:c>
      <x:c r="P23" s="683">
        <x:v>99.323410014</x:v>
      </x:c>
      <x:c r="Q23" s="688">
        <x:v>97.784810127</x:v>
      </x:c>
      <x:c r="R23" s="688">
        <x:v>99.176276771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95.232936078</x:v>
      </x:c>
      <x:c r="D24" s="738">
        <x:v>93.771626298</x:v>
      </x:c>
      <x:c r="E24" s="738">
        <x:v>94.35483871</x:v>
      </x:c>
      <x:c r="F24" s="739">
        <x:v>96.89119171</x:v>
      </x:c>
      <x:c r="G24" s="740">
        <x:v>94.831013917</x:v>
      </x:c>
      <x:c r="H24" s="741">
        <x:v>95.714285714</x:v>
      </x:c>
      <x:c r="I24" s="740">
        <x:v>93.49112426</x:v>
      </x:c>
      <x:c r="J24" s="741">
        <x:v>97.355769231</x:v>
      </x:c>
      <x:c r="K24" s="740">
        <x:v>82.222222222</x:v>
      </x:c>
      <x:c r="L24" s="741">
        <x:v>91.089108911</x:v>
      </x:c>
      <x:c r="M24" s="740">
        <x:v>96.752368065</x:v>
      </x:c>
      <x:c r="N24" s="741">
        <x:v>89.38547486</x:v>
      </x:c>
      <x:c r="O24" s="740">
        <x:v>92.934782609</x:v>
      </x:c>
      <x:c r="P24" s="741">
        <x:v>95.805142084</x:v>
      </x:c>
      <x:c r="Q24" s="742">
        <x:v>92.721518987</x:v>
      </x:c>
      <x:c r="R24" s="742">
        <x:v>96.540362438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84.947736899</x:v>
      </x:c>
      <x:c r="D12" s="681">
        <x:v>84.406524099</x:v>
      </x:c>
      <x:c r="E12" s="682">
        <x:v>85.342792447</x:v>
      </x:c>
      <x:c r="F12" s="682">
        <x:v>85.151562034</x:v>
      </x:c>
      <x:c r="G12" s="681">
        <x:v>84.94593196</x:v>
      </x:c>
      <x:c r="H12" s="683">
        <x:v>87.675570275</x:v>
      </x:c>
      <x:c r="I12" s="681">
        <x:v>84.513734495</x:v>
      </x:c>
      <x:c r="J12" s="684">
        <x:v>86.976800914</x:v>
      </x:c>
      <x:c r="K12" s="681">
        <x:v>84.66832057</x:v>
      </x:c>
      <x:c r="L12" s="684">
        <x:v>84.217304942</x:v>
      </x:c>
      <x:c r="M12" s="681">
        <x:v>86.387966906</x:v>
      </x:c>
      <x:c r="N12" s="684">
        <x:v>83.321697494</x:v>
      </x:c>
      <x:c r="O12" s="685">
        <x:v>83.737690413</x:v>
      </x:c>
      <x:c r="P12" s="684">
        <x:v>85.217047639</x:v>
      </x:c>
      <x:c r="Q12" s="682">
        <x:v>83.907221581</x:v>
      </x:c>
      <x:c r="R12" s="682">
        <x:v>85.585007526</x:v>
      </x:c>
      <x:c r="S12" s="686" t="s">
        <x:v>117</x:v>
      </x:c>
      <x:c r="T12" s="687" t="s">
        <x:v>117</x:v>
      </x:c>
      <x:c r="U12" s="688">
        <x:v>84.802951138</x:v>
      </x:c>
      <x:c r="V12" s="688" t="s">
        <x:v>612</x:v>
      </x:c>
      <x:c r="W12" s="683">
        <x:v>85.220443423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72.143248817</x:v>
      </x:c>
      <x:c r="D13" s="681">
        <x:v>71.288316887</x:v>
      </x:c>
      <x:c r="E13" s="682">
        <x:v>72.381852025</x:v>
      </x:c>
      <x:c r="F13" s="682">
        <x:v>72.831217852</x:v>
      </x:c>
      <x:c r="G13" s="681">
        <x:v>71.763225976</x:v>
      </x:c>
      <x:c r="H13" s="684">
        <x:v>79.118043897</x:v>
      </x:c>
      <x:c r="I13" s="682">
        <x:v>71.357260764</x:v>
      </x:c>
      <x:c r="J13" s="684">
        <x:v>75.815975952</x:v>
      </x:c>
      <x:c r="K13" s="681">
        <x:v>72.325579093</x:v>
      </x:c>
      <x:c r="L13" s="684">
        <x:v>70.556062505</x:v>
      </x:c>
      <x:c r="M13" s="682">
        <x:v>72.497569344</x:v>
      </x:c>
      <x:c r="N13" s="684">
        <x:v>71.712953938</x:v>
      </x:c>
      <x:c r="O13" s="685">
        <x:v>70.020960716</x:v>
      </x:c>
      <x:c r="P13" s="684">
        <x:v>72.615830603</x:v>
      </x:c>
      <x:c r="Q13" s="682">
        <x:v>71.731290276</x:v>
      </x:c>
      <x:c r="R13" s="682">
        <x:v>72.395586289</x:v>
      </x:c>
      <x:c r="S13" s="686" t="s">
        <x:v>117</x:v>
      </x:c>
      <x:c r="T13" s="687" t="s">
        <x:v>117</x:v>
      </x:c>
      <x:c r="U13" s="688">
        <x:v>71.608119351</x:v>
      </x:c>
      <x:c r="V13" s="688" t="s">
        <x:v>612</x:v>
      </x:c>
      <x:c r="W13" s="684">
        <x:v>77.323095922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80.724605335</x:v>
      </x:c>
      <x:c r="D14" s="692">
        <x:v>80.208475235</x:v>
      </x:c>
      <x:c r="E14" s="693">
        <x:v>81.03405486</x:v>
      </x:c>
      <x:c r="F14" s="693">
        <x:v>81.038576821</x:v>
      </x:c>
      <x:c r="G14" s="692">
        <x:v>80.639655033</x:v>
      </x:c>
      <x:c r="H14" s="694">
        <x:v>84.019271795</x:v>
      </x:c>
      <x:c r="I14" s="692">
        <x:v>80.603053363</x:v>
      </x:c>
      <x:c r="J14" s="695">
        <x:v>81.292505353</x:v>
      </x:c>
      <x:c r="K14" s="692">
        <x:v>80.915912093</x:v>
      </x:c>
      <x:c r="L14" s="695">
        <x:v>80.143704243</x:v>
      </x:c>
      <x:c r="M14" s="692">
        <x:v>81.69767233</x:v>
      </x:c>
      <x:c r="N14" s="695">
        <x:v>79.638197307</x:v>
      </x:c>
      <x:c r="O14" s="696">
        <x:v>79.13248113</x:v>
      </x:c>
      <x:c r="P14" s="695">
        <x:v>81.079184228</x:v>
      </x:c>
      <x:c r="Q14" s="692">
        <x:v>81.402223934</x:v>
      </x:c>
      <x:c r="R14" s="693">
        <x:v>80.309673016</x:v>
      </x:c>
      <x:c r="S14" s="697" t="s">
        <x:v>117</x:v>
      </x:c>
      <x:c r="T14" s="698" t="s">
        <x:v>117</x:v>
      </x:c>
      <x:c r="U14" s="699">
        <x:v>80.444299935</x:v>
      </x:c>
      <x:c r="V14" s="699" t="s">
        <x:v>612</x:v>
      </x:c>
      <x:c r="W14" s="694">
        <x:v>82.789253301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8.3533706713</x:v>
      </x:c>
      <x:c r="D15" s="703">
        <x:v>8.0244803329</x:v>
      </x:c>
      <x:c r="E15" s="704">
        <x:v>8.208185742</x:v>
      </x:c>
      <x:c r="F15" s="704">
        <x:v>8.9167196959</x:v>
      </x:c>
      <x:c r="G15" s="703">
        <x:v>7.9623389522</x:v>
      </x:c>
      <x:c r="H15" s="705">
        <x:v>12.279691857</x:v>
      </x:c>
      <x:c r="I15" s="703">
        <x:v>7.463880033</x:v>
      </x:c>
      <x:c r="J15" s="706">
        <x:v>11.435651764</x:v>
      </x:c>
      <x:c r="K15" s="703">
        <x:v>8.2146207482</x:v>
      </x:c>
      <x:c r="L15" s="706">
        <x:v>6.8043241324</x:v>
      </x:c>
      <x:c r="M15" s="703">
        <x:v>8.1063827895</x:v>
      </x:c>
      <x:c r="N15" s="706">
        <x:v>8.1410104627</x:v>
      </x:c>
      <x:c r="O15" s="707">
        <x:v>9.3856658199</x:v>
      </x:c>
      <x:c r="P15" s="706">
        <x:v>8.1872768217</x:v>
      </x:c>
      <x:c r="Q15" s="704">
        <x:v>9.5153938845</x:v>
      </x:c>
      <x:c r="R15" s="704">
        <x:v>7.4694638036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91.662684318</x:v>
      </x:c>
      <x:c r="D16" s="681">
        <x:v>90.852347181</x:v>
      </x:c>
      <x:c r="E16" s="682">
        <x:v>91.839826367</x:v>
      </x:c>
      <x:c r="F16" s="684">
        <x:v>92.532742544</x:v>
      </x:c>
      <x:c r="G16" s="682">
        <x:v>91.241997983</x:v>
      </x:c>
      <x:c r="H16" s="684">
        <x:v>94.762198476</x:v>
      </x:c>
      <x:c r="I16" s="682">
        <x:v>91.760363196</x:v>
      </x:c>
      <x:c r="J16" s="684">
        <x:v>91.175884997</x:v>
      </x:c>
      <x:c r="K16" s="682">
        <x:v>91.778614422</x:v>
      </x:c>
      <x:c r="L16" s="684">
        <x:v>91.835905076</x:v>
      </x:c>
      <x:c r="M16" s="682">
        <x:v>93.41646462</x:v>
      </x:c>
      <x:c r="N16" s="682">
        <x:v>89.336917178</x:v>
      </x:c>
      <x:c r="O16" s="685">
        <x:v>90.323489602</x:v>
      </x:c>
      <x:c r="P16" s="684">
        <x:v>91.816571778</x:v>
      </x:c>
      <x:c r="Q16" s="682">
        <x:v>89.952356639</x:v>
      </x:c>
      <x:c r="R16" s="682">
        <x:v>92.944846746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64.590494009</x:v>
      </x:c>
      <x:c r="D17" s="681">
        <x:v>63.514524691</x:v>
      </x:c>
      <x:c r="E17" s="682">
        <x:v>64.49071163</x:v>
      </x:c>
      <x:c r="F17" s="719">
        <x:v>66.904304239</x:v>
      </x:c>
      <x:c r="G17" s="682">
        <x:v>62.505962171</x:v>
      </x:c>
      <x:c r="H17" s="719">
        <x:v>80.681936303</x:v>
      </x:c>
      <x:c r="I17" s="682">
        <x:v>63.106508224</x:v>
      </x:c>
      <x:c r="J17" s="719">
        <x:v>71.986189886</x:v>
      </x:c>
      <x:c r="K17" s="682">
        <x:v>62.074835458</x:v>
      </x:c>
      <x:c r="L17" s="719">
        <x:v>63.792469291</x:v>
      </x:c>
      <x:c r="M17" s="682">
        <x:v>64.928475287</x:v>
      </x:c>
      <x:c r="N17" s="682">
        <x:v>64.117944585</x:v>
      </x:c>
      <x:c r="O17" s="685">
        <x:v>65.695148447</x:v>
      </x:c>
      <x:c r="P17" s="684">
        <x:v>64.301882442</x:v>
      </x:c>
      <x:c r="Q17" s="682">
        <x:v>66.51592636</x:v>
      </x:c>
      <x:c r="R17" s="682">
        <x:v>63.147076443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>
        <x:v>87.840930217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>
        <x:v>81.509888579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>
        <x:v>75.24026501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>
        <x:v>77.639820661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>
        <x:v>74.952063236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25.896624248</x:v>
      </x:c>
      <x:c r="D22" s="703">
        <x:v>27.179554153</x:v>
      </x:c>
      <x:c r="E22" s="704">
        <x:v>25.98329193</x:v>
      </x:c>
      <x:c r="F22" s="704">
        <x:v>24.584969399</x:v>
      </x:c>
      <x:c r="G22" s="707">
        <x:v>25.896624248</x:v>
      </x:c>
      <x:c r="H22" s="729">
        <x:v>                   0</x:v>
      </x:c>
      <x:c r="I22" s="707">
        <x:v>26.929558563</x:v>
      </x:c>
      <x:c r="J22" s="706">
        <x:v>25.581874341</x:v>
      </x:c>
      <x:c r="K22" s="707" t="s">
        <x:v>123</x:v>
      </x:c>
      <x:c r="L22" s="705" t="s">
        <x:v>123</x:v>
      </x:c>
      <x:c r="M22" s="707">
        <x:v>25.685486611</x:v>
      </x:c>
      <x:c r="N22" s="705">
        <x:v>27.493437714</x:v>
      </x:c>
      <x:c r="O22" s="707">
        <x:v>29.585619513</x:v>
      </x:c>
      <x:c r="P22" s="705">
        <x:v>25.292087462</x:v>
      </x:c>
      <x:c r="Q22" s="730">
        <x:v>25.438359153</x:v>
      </x:c>
      <x:c r="R22" s="730">
        <x:v>25.997689838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96.65701748</x:v>
      </x:c>
      <x:c r="D23" s="681">
        <x:v>95.709063262</x:v>
      </x:c>
      <x:c r="E23" s="688">
        <x:v>97.296822915</x:v>
      </x:c>
      <x:c r="F23" s="682" t="s">
        <x:v>679</x:v>
      </x:c>
      <x:c r="G23" s="681">
        <x:v>96.422819158</x:v>
      </x:c>
      <x:c r="H23" s="683">
        <x:v>97.524959586</x:v>
      </x:c>
      <x:c r="I23" s="685">
        <x:v>96.328357503</x:v>
      </x:c>
      <x:c r="J23" s="683">
        <x:v>97.024712079</x:v>
      </x:c>
      <x:c r="K23" s="685" t="s">
        <x:v>679</x:v>
      </x:c>
      <x:c r="L23" s="683" t="s">
        <x:v>679</x:v>
      </x:c>
      <x:c r="M23" s="685">
        <x:v>97.49296663</x:v>
      </x:c>
      <x:c r="N23" s="683">
        <x:v>93.754795198</x:v>
      </x:c>
      <x:c r="O23" s="685">
        <x:v>91.945341073</x:v>
      </x:c>
      <x:c r="P23" s="683">
        <x:v>97.46912961</x:v>
      </x:c>
      <x:c r="Q23" s="688">
        <x:v>95.323266469</x:v>
      </x:c>
      <x:c r="R23" s="688">
        <x:v>97.351359027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83.765267248</x:v>
      </x:c>
      <x:c r="D24" s="804">
        <x:v>83.584614824</x:v>
      </x:c>
      <x:c r="E24" s="738">
        <x:v>86.124014605</x:v>
      </x:c>
      <x:c r="F24" s="739">
        <x:v>85.696578929</x:v>
      </x:c>
      <x:c r="G24" s="740">
        <x:v>87.562070241</x:v>
      </x:c>
      <x:c r="H24" s="741">
        <x:v>83.931674662</x:v>
      </x:c>
      <x:c r="I24" s="740">
        <x:v>81.087912884</x:v>
      </x:c>
      <x:c r="J24" s="741">
        <x:v>86.35471564</x:v>
      </x:c>
      <x:c r="K24" s="740">
        <x:v>71.987925189</x:v>
      </x:c>
      <x:c r="L24" s="741">
        <x:v>71.989483981</x:v>
      </x:c>
      <x:c r="M24" s="740">
        <x:v>84.465381033</x:v>
      </x:c>
      <x:c r="N24" s="741">
        <x:v>81.295391792</x:v>
      </x:c>
      <x:c r="O24" s="740">
        <x:v>78.122511759</x:v>
      </x:c>
      <x:c r="P24" s="741">
        <x:v>85.170229373</x:v>
      </x:c>
      <x:c r="Q24" s="742">
        <x:v>80.533620063</x:v>
      </x:c>
      <x:c r="R24" s="742">
        <x:v>85.447640413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2.1205159139</x:v>
      </x:c>
      <x:c r="D34" s="681">
        <x:v>2.4835309908</x:v>
      </x:c>
      <x:c r="E34" s="682">
        <x:v>2.3775203385</x:v>
      </x:c>
      <x:c r="F34" s="682">
        <x:v>2.2257067242</x:v>
      </x:c>
      <x:c r="G34" s="681">
        <x:v>2.235152276</x:v>
      </x:c>
      <x:c r="H34" s="683">
        <x:v>4.5485779724</x:v>
      </x:c>
      <x:c r="I34" s="681">
        <x:v>2.2246706513</x:v>
      </x:c>
      <x:c r="J34" s="684">
        <x:v>1.633567852</x:v>
      </x:c>
      <x:c r="K34" s="681">
        <x:v>3.0156141319</x:v>
      </x:c>
      <x:c r="L34" s="684">
        <x:v>2.7124939022</x:v>
      </x:c>
      <x:c r="M34" s="681">
        <x:v>1.1551551675</x:v>
      </x:c>
      <x:c r="N34" s="684">
        <x:v>3.2518075137</x:v>
      </x:c>
      <x:c r="O34" s="685">
        <x:v>3.6243597859</x:v>
      </x:c>
      <x:c r="P34" s="684">
        <x:v>1.7858169498</x:v>
      </x:c>
      <x:c r="Q34" s="682">
        <x:v>2.0442130015</x:v>
      </x:c>
      <x:c r="R34" s="682">
        <x:v>2.1672481474</x:v>
      </x:c>
      <x:c r="S34" s="686" t="s">
        <x:v>117</x:v>
      </x:c>
      <x:c r="T34" s="687" t="s">
        <x:v>117</x:v>
      </x:c>
      <x:c r="U34" s="688">
        <x:v>2.3347087862</x:v>
      </x:c>
      <x:c r="V34" s="688" t="s">
        <x:v>612</x:v>
      </x:c>
      <x:c r="W34" s="683">
        <x:v>2.6254398278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2.1211465784</x:v>
      </x:c>
      <x:c r="D35" s="681">
        <x:v>2.4836583715</x:v>
      </x:c>
      <x:c r="E35" s="682">
        <x:v>2.3775829348</x:v>
      </x:c>
      <x:c r="F35" s="682">
        <x:v>2.2267209874</x:v>
      </x:c>
      <x:c r="G35" s="681">
        <x:v>2.2358615824</x:v>
      </x:c>
      <x:c r="H35" s="684">
        <x:v>4.5485758063</x:v>
      </x:c>
      <x:c r="I35" s="682">
        <x:v>2.2253980859</x:v>
      </x:c>
      <x:c r="J35" s="684">
        <x:v>1.6340051527</x:v>
      </x:c>
      <x:c r="K35" s="681">
        <x:v>3.0157195069</x:v>
      </x:c>
      <x:c r="L35" s="684">
        <x:v>2.7135399955</x:v>
      </x:c>
      <x:c r="M35" s="682">
        <x:v>1.1554031864</x:v>
      </x:c>
      <x:c r="N35" s="684">
        <x:v>3.2528189621</x:v>
      </x:c>
      <x:c r="O35" s="685">
        <x:v>3.6235942523</x:v>
      </x:c>
      <x:c r="P35" s="684">
        <x:v>1.7865881339</x:v>
      </x:c>
      <x:c r="Q35" s="682">
        <x:v>2.0445300067</x:v>
      </x:c>
      <x:c r="R35" s="682">
        <x:v>2.1680766214</x:v>
      </x:c>
      <x:c r="S35" s="686" t="s">
        <x:v>117</x:v>
      </x:c>
      <x:c r="T35" s="687" t="s">
        <x:v>117</x:v>
      </x:c>
      <x:c r="U35" s="688">
        <x:v>2.3354284698</x:v>
      </x:c>
      <x:c r="V35" s="688" t="s">
        <x:v>612</x:v>
      </x:c>
      <x:c r="W35" s="684">
        <x:v>2.6255514198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2.1212504531</x:v>
      </x:c>
      <x:c r="D36" s="692">
        <x:v>2.4841795366</x:v>
      </x:c>
      <x:c r="E36" s="693">
        <x:v>2.3778620296</x:v>
      </x:c>
      <x:c r="F36" s="693">
        <x:v>2.2263800154</x:v>
      </x:c>
      <x:c r="G36" s="692">
        <x:v>2.2359562461</x:v>
      </x:c>
      <x:c r="H36" s="694">
        <x:v>4.5486233239</x:v>
      </x:c>
      <x:c r="I36" s="692">
        <x:v>2.2255620931</x:v>
      </x:c>
      <x:c r="J36" s="695">
        <x:v>1.6338985718</x:v>
      </x:c>
      <x:c r="K36" s="692">
        <x:v>3.0162596086</x:v>
      </x:c>
      <x:c r="L36" s="695">
        <x:v>2.7133398398</x:v>
      </x:c>
      <x:c r="M36" s="692">
        <x:v>1.1555218724</x:v>
      </x:c>
      <x:c r="N36" s="695">
        <x:v>3.2531925715</x:v>
      </x:c>
      <x:c r="O36" s="696">
        <x:v>3.6245332071</x:v>
      </x:c>
      <x:c r="P36" s="695">
        <x:v>1.7864572672</x:v>
      </x:c>
      <x:c r="Q36" s="692">
        <x:v>2.0440589032</x:v>
      </x:c>
      <x:c r="R36" s="693">
        <x:v>2.1685178523</x:v>
      </x:c>
      <x:c r="S36" s="697" t="s">
        <x:v>117</x:v>
      </x:c>
      <x:c r="T36" s="698" t="s">
        <x:v>117</x:v>
      </x:c>
      <x:c r="U36" s="699">
        <x:v>2.3354526951</x:v>
      </x:c>
      <x:c r="V36" s="699" t="s">
        <x:v>612</x:v>
      </x:c>
      <x:c r="W36" s="694">
        <x:v>2.6290620114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2.0926877139</x:v>
      </x:c>
      <x:c r="D37" s="703">
        <x:v>2.338650459</x:v>
      </x:c>
      <x:c r="E37" s="704">
        <x:v>2.1150269165</x:v>
      </x:c>
      <x:c r="F37" s="704">
        <x:v>2.4178060512</x:v>
      </x:c>
      <x:c r="G37" s="703">
        <x:v>2.1038216762</x:v>
      </x:c>
      <x:c r="H37" s="705">
        <x:v>7.4609732513</x:v>
      </x:c>
      <x:c r="I37" s="703">
        <x:v>2.1299058462</x:v>
      </x:c>
      <x:c r="J37" s="706">
        <x:v>1.9637186829</x:v>
      </x:c>
      <x:c r="K37" s="703">
        <x:v>2.5213727395</x:v>
      </x:c>
      <x:c r="L37" s="706">
        <x:v>2.4528974725</x:v>
      </x:c>
      <x:c r="M37" s="703">
        <x:v>1.7129003896</x:v>
      </x:c>
      <x:c r="N37" s="706">
        <x:v>4.0176913811</x:v>
      </x:c>
      <x:c r="O37" s="707">
        <x:v>3.3276810503</x:v>
      </x:c>
      <x:c r="P37" s="706">
        <x:v>2.0000856448</x:v>
      </x:c>
      <x:c r="Q37" s="704">
        <x:v>2.2221002365</x:v>
      </x:c>
      <x:c r="R37" s="704">
        <x:v>2.2667954094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3.6414872073</x:v>
      </x:c>
      <x:c r="D38" s="681">
        <x:v>4.8298285258</x:v>
      </x:c>
      <x:c r="E38" s="682">
        <x:v>4.3948964841</x:v>
      </x:c>
      <x:c r="F38" s="684">
        <x:v>4.8451055811</x:v>
      </x:c>
      <x:c r="G38" s="682">
        <x:v>3.8163772952</x:v>
      </x:c>
      <x:c r="H38" s="684">
        <x:v>9.3435660695</x:v>
      </x:c>
      <x:c r="I38" s="682">
        <x:v>3.709779561</x:v>
      </x:c>
      <x:c r="J38" s="684">
        <x:v>3.301140633</x:v>
      </x:c>
      <x:c r="K38" s="682">
        <x:v>4.6222046013</x:v>
      </x:c>
      <x:c r="L38" s="684">
        <x:v>4.2005678025</x:v>
      </x:c>
      <x:c r="M38" s="682">
        <x:v>1.8721043325</x:v>
      </x:c>
      <x:c r="N38" s="682">
        <x:v>5.9483671821</x:v>
      </x:c>
      <x:c r="O38" s="685">
        <x:v>8.633504943</x:v>
      </x:c>
      <x:c r="P38" s="684">
        <x:v>3.5931294211</x:v>
      </x:c>
      <x:c r="Q38" s="682">
        <x:v>3.9146179502</x:v>
      </x:c>
      <x:c r="R38" s="682">
        <x:v>3.4367323052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5.6978761339</x:v>
      </x:c>
      <x:c r="D39" s="681">
        <x:v>8.7918060504</x:v>
      </x:c>
      <x:c r="E39" s="682">
        <x:v>8.1877175821</x:v>
      </x:c>
      <x:c r="F39" s="719">
        <x:v>9.1350334342</x:v>
      </x:c>
      <x:c r="G39" s="682">
        <x:v>6.0282273007</x:v>
      </x:c>
      <x:c r="H39" s="719">
        <x:v>16.904069319</x:v>
      </x:c>
      <x:c r="I39" s="682">
        <x:v>5.259356688</x:v>
      </x:c>
      <x:c r="J39" s="719">
        <x:v>7.8833124701</x:v>
      </x:c>
      <x:c r="K39" s="682">
        <x:v>6.298378301</x:v>
      </x:c>
      <x:c r="L39" s="719">
        <x:v>5.2385344381</x:v>
      </x:c>
      <x:c r="M39" s="682">
        <x:v>2.4341796996</x:v>
      </x:c>
      <x:c r="N39" s="682">
        <x:v>9.8938920536</x:v>
      </x:c>
      <x:c r="O39" s="685">
        <x:v>11.508093144</x:v>
      </x:c>
      <x:c r="P39" s="684">
        <x:v>4.1798486114</x:v>
      </x:c>
      <x:c r="Q39" s="682">
        <x:v>6.0669082211</x:v>
      </x:c>
      <x:c r="R39" s="682">
        <x:v>5.4212279321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611</x:v>
      </x:c>
      <x:c r="G41" s="685">
        <x:v>2.0532733193</x:v>
      </x:c>
      <x:c r="H41" s="683" t="s">
        <x:v>611</x:v>
      </x:c>
      <x:c r="I41" s="685" t="s">
        <x:v>611</x:v>
      </x:c>
      <x:c r="J41" s="683" t="s">
        <x:v>611</x:v>
      </x:c>
      <x:c r="K41" s="685" t="s">
        <x:v>123</x:v>
      </x:c>
      <x:c r="L41" s="683" t="s">
        <x:v>611</x:v>
      </x:c>
      <x:c r="M41" s="685" t="s">
        <x:v>611</x:v>
      </x:c>
      <x:c r="N41" s="683" t="s">
        <x:v>611</x:v>
      </x:c>
      <x:c r="O41" s="685" t="s">
        <x:v>679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611</x:v>
      </x:c>
      <x:c r="G42" s="685">
        <x:v>2.0535972351</x:v>
      </x:c>
      <x:c r="H42" s="683" t="s">
        <x:v>611</x:v>
      </x:c>
      <x:c r="I42" s="685" t="s">
        <x:v>611</x:v>
      </x:c>
      <x:c r="J42" s="683" t="s">
        <x:v>611</x:v>
      </x:c>
      <x:c r="K42" s="685" t="s">
        <x:v>123</x:v>
      </x:c>
      <x:c r="L42" s="683" t="s">
        <x:v>611</x:v>
      </x:c>
      <x:c r="M42" s="685" t="s">
        <x:v>611</x:v>
      </x:c>
      <x:c r="N42" s="683" t="s">
        <x:v>611</x:v>
      </x:c>
      <x:c r="O42" s="685">
        <x:v>3.4723656682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611</x:v>
      </x:c>
      <x:c r="G43" s="696">
        <x:v>2.0531972038</x:v>
      </x:c>
      <x:c r="H43" s="694" t="s">
        <x:v>611</x:v>
      </x:c>
      <x:c r="I43" s="696" t="s">
        <x:v>611</x:v>
      </x:c>
      <x:c r="J43" s="694" t="s">
        <x:v>611</x:v>
      </x:c>
      <x:c r="K43" s="696" t="s">
        <x:v>123</x:v>
      </x:c>
      <x:c r="L43" s="694" t="s">
        <x:v>611</x:v>
      </x:c>
      <x:c r="M43" s="696" t="s">
        <x:v>611</x:v>
      </x:c>
      <x:c r="N43" s="694" t="s">
        <x:v>611</x:v>
      </x:c>
      <x:c r="O43" s="696">
        <x:v>3.4727578753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0.9904461868</x:v>
      </x:c>
      <x:c r="D44" s="703">
        <x:v>1.043497655</x:v>
      </x:c>
      <x:c r="E44" s="704">
        <x:v>1.0314366684</x:v>
      </x:c>
      <x:c r="F44" s="704">
        <x:v>1.5739203284</x:v>
      </x:c>
      <x:c r="G44" s="707">
        <x:v>0.9904461868</x:v>
      </x:c>
      <x:c r="H44" s="729">
        <x:v>                   0</x:v>
      </x:c>
      <x:c r="I44" s="707">
        <x:v>0.9534819708</x:v>
      </x:c>
      <x:c r="J44" s="706">
        <x:v>1.1214263985</x:v>
      </x:c>
      <x:c r="K44" s="707" t="s">
        <x:v>123</x:v>
      </x:c>
      <x:c r="L44" s="705" t="s">
        <x:v>123</x:v>
      </x:c>
      <x:c r="M44" s="707">
        <x:v>1.0053753202</x:v>
      </x:c>
      <x:c r="N44" s="705">
        <x:v>1.3698847091</x:v>
      </x:c>
      <x:c r="O44" s="707">
        <x:v>2.2017438923</x:v>
      </x:c>
      <x:c r="P44" s="705">
        <x:v>0.9404596168</x:v>
      </x:c>
      <x:c r="Q44" s="730">
        <x:v>0.7626150956</x:v>
      </x:c>
      <x:c r="R44" s="730">
        <x:v>1.1758256948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6.1922233353</x:v>
      </x:c>
      <x:c r="D45" s="681">
        <x:v>9.7904472161</x:v>
      </x:c>
      <x:c r="E45" s="688">
        <x:v>7.225029537</x:v>
      </x:c>
      <x:c r="F45" s="682" t="s">
        <x:v>679</x:v>
      </x:c>
      <x:c r="G45" s="681">
        <x:v>6.9937744685</x:v>
      </x:c>
      <x:c r="H45" s="683">
        <x:v>12.414356624</x:v>
      </x:c>
      <x:c r="I45" s="685">
        <x:v>9.3651527905</x:v>
      </x:c>
      <x:c r="J45" s="683">
        <x:v>5.1850718539</x:v>
      </x:c>
      <x:c r="K45" s="685" t="s">
        <x:v>679</x:v>
      </x:c>
      <x:c r="L45" s="683" t="s">
        <x:v>679</x:v>
      </x:c>
      <x:c r="M45" s="685">
        <x:v>5.2672757318</x:v>
      </x:c>
      <x:c r="N45" s="683">
        <x:v>9.4737544592</x:v>
      </x:c>
      <x:c r="O45" s="685">
        <x:v>16.716212315</x:v>
      </x:c>
      <x:c r="P45" s="683">
        <x:v>5.8220369859</x:v>
      </x:c>
      <x:c r="Q45" s="688">
        <x:v>7.3286007896</x:v>
      </x:c>
      <x:c r="R45" s="688">
        <x:v>5.6006330955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10.556686571</x:v>
      </x:c>
      <x:c r="D46" s="804">
        <x:v>17.155994661</x:v>
      </x:c>
      <x:c r="E46" s="738">
        <x:v>13.47995875</x:v>
      </x:c>
      <x:c r="F46" s="739">
        <x:v>19.412926411</x:v>
      </x:c>
      <x:c r="G46" s="740">
        <x:v>14.077057004</x:v>
      </x:c>
      <x:c r="H46" s="741">
        <x:v>17.932492206</x:v>
      </x:c>
      <x:c r="I46" s="740">
        <x:v>16.261820815</x:v>
      </x:c>
      <x:c r="J46" s="741">
        <x:v>7.838873165</x:v>
      </x:c>
      <x:c r="K46" s="740">
        <x:v>26.237820673</x:v>
      </x:c>
      <x:c r="L46" s="741">
        <x:v>21.097915176</x:v>
      </x:c>
      <x:c r="M46" s="740">
        <x:v>7.8641290683</x:v>
      </x:c>
      <x:c r="N46" s="741">
        <x:v>20.717402882</x:v>
      </x:c>
      <x:c r="O46" s="740">
        <x:v>21.801763222</x:v>
      </x:c>
      <x:c r="P46" s="741">
        <x:v>7.7568298679</x:v>
      </x:c>
      <x:c r="Q46" s="742">
        <x:v>12.989091526</x:v>
      </x:c>
      <x:c r="R46" s="742">
        <x:v>9.290393382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0.6427892494</x:v>
      </x:c>
      <x:c r="D12" s="681">
        <x:v>0.5934759008</x:v>
      </x:c>
      <x:c r="E12" s="682">
        <x:v>2.1346501924</x:v>
      </x:c>
      <x:c r="F12" s="682">
        <x:v>-0.701650351</x:v>
      </x:c>
      <x:c r="G12" s="681">
        <x:v>0.6451960189</x:v>
      </x:c>
      <x:c r="H12" s="683">
        <x:v>-2.107388457</x:v>
      </x:c>
      <x:c r="I12" s="681">
        <x:v>0.6611328473</x:v>
      </x:c>
      <x:c r="J12" s="684">
        <x:v>0.5570285851</x:v>
      </x:c>
      <x:c r="K12" s="681">
        <x:v>-0.63057469</x:v>
      </x:c>
      <x:c r="L12" s="684">
        <x:v>1.2171200614</x:v>
      </x:c>
      <x:c r="M12" s="681">
        <x:v>1.0948470262</x:v>
      </x:c>
      <x:c r="N12" s="684">
        <x:v>0.1835480319</x:v>
      </x:c>
      <x:c r="O12" s="685">
        <x:v>1.9695787422</x:v>
      </x:c>
      <x:c r="P12" s="684">
        <x:v>0.3474959167</x:v>
      </x:c>
      <x:c r="Q12" s="682">
        <x:v>0.21602596</x:v>
      </x:c>
      <x:c r="R12" s="682">
        <x:v>0.9041633055</x:v>
      </x:c>
      <x:c r="S12" s="686" t="s">
        <x:v>117</x:v>
      </x:c>
      <x:c r="T12" s="687" t="s">
        <x:v>117</x:v>
      </x:c>
      <x:c r="U12" s="688">
        <x:v>0.6320503949</x:v>
      </x:c>
      <x:c r="V12" s="688" t="s">
        <x:v>612</x:v>
      </x:c>
      <x:c r="W12" s="683">
        <x:v>3.3426567144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2.0263975875</x:v>
      </x:c>
      <x:c r="D13" s="681">
        <x:v>1.8187506232</x:v>
      </x:c>
      <x:c r="E13" s="682">
        <x:v>3.4437473559</x:v>
      </x:c>
      <x:c r="F13" s="682">
        <x:v>0.9887518905</x:v>
      </x:c>
      <x:c r="G13" s="681">
        <x:v>2.280021678</x:v>
      </x:c>
      <x:c r="H13" s="684">
        <x:v>-0.254407534</x:v>
      </x:c>
      <x:c r="I13" s="682">
        <x:v>2.3416733023</x:v>
      </x:c>
      <x:c r="J13" s="684">
        <x:v>0.5531924047</x:v>
      </x:c>
      <x:c r="K13" s="681">
        <x:v>0.1225867766</x:v>
      </x:c>
      <x:c r="L13" s="684">
        <x:v>2.9107088189</x:v>
      </x:c>
      <x:c r="M13" s="682">
        <x:v>3.1110599039</x:v>
      </x:c>
      <x:c r="N13" s="684">
        <x:v>0.6116538535</x:v>
      </x:c>
      <x:c r="O13" s="685">
        <x:v>3.3538211341</x:v>
      </x:c>
      <x:c r="P13" s="684">
        <x:v>1.7308127465</x:v>
      </x:c>
      <x:c r="Q13" s="682">
        <x:v>2.7797441342</x:v>
      </x:c>
      <x:c r="R13" s="682">
        <x:v>1.5649492991</x:v>
      </x:c>
      <x:c r="S13" s="686" t="s">
        <x:v>117</x:v>
      </x:c>
      <x:c r="T13" s="687" t="s">
        <x:v>117</x:v>
      </x:c>
      <x:c r="U13" s="688">
        <x:v>1.964215952</x:v>
      </x:c>
      <x:c r="V13" s="688" t="s">
        <x:v>612</x:v>
      </x:c>
      <x:c r="W13" s="684">
        <x:v>4.8785501684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1.0829203934</x:v>
      </x:c>
      <x:c r="D14" s="692">
        <x:v>0.471904512</x:v>
      </x:c>
      <x:c r="E14" s="693">
        <x:v>2.524852075</x:v>
      </x:c>
      <x:c r="F14" s="693">
        <x:v>0.4029668798</x:v>
      </x:c>
      <x:c r="G14" s="692">
        <x:v>1.1165778803</x:v>
      </x:c>
      <x:c r="H14" s="694">
        <x:v>-0.307150583</x:v>
      </x:c>
      <x:c r="I14" s="692">
        <x:v>0.928543357</x:v>
      </x:c>
      <x:c r="J14" s="695">
        <x:v>1.8041815981</x:v>
      </x:c>
      <x:c r="K14" s="692">
        <x:v>-0.772371423</x:v>
      </x:c>
      <x:c r="L14" s="695">
        <x:v>1.582032261</x:v>
      </x:c>
      <x:c r="M14" s="692">
        <x:v>0.9674670361</x:v>
      </x:c>
      <x:c r="N14" s="695">
        <x:v>1.2707333109</x:v>
      </x:c>
      <x:c r="O14" s="696">
        <x:v>2.6956166011</x:v>
      </x:c>
      <x:c r="P14" s="695">
        <x:v>0.7237599496</x:v>
      </x:c>
      <x:c r="Q14" s="692">
        <x:v>0.5134488013</x:v>
      </x:c>
      <x:c r="R14" s="693">
        <x:v>1.4316300787</x:v>
      </x:c>
      <x:c r="S14" s="697" t="s">
        <x:v>117</x:v>
      </x:c>
      <x:c r="T14" s="698" t="s">
        <x:v>117</x:v>
      </x:c>
      <x:c r="U14" s="699">
        <x:v>1.0415594466</x:v>
      </x:c>
      <x:c r="V14" s="699" t="s">
        <x:v>612</x:v>
      </x:c>
      <x:c r="W14" s="694">
        <x:v>3.2532707041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0.8265718743</x:v>
      </x:c>
      <x:c r="D15" s="703">
        <x:v>0.5234178595</x:v>
      </x:c>
      <x:c r="E15" s="704">
        <x:v>0.5139375079</x:v>
      </x:c>
      <x:c r="F15" s="704">
        <x:v>1.5162077108</x:v>
      </x:c>
      <x:c r="G15" s="703">
        <x:v>0.5964330446</x:v>
      </x:c>
      <x:c r="H15" s="705">
        <x:v>2.4001737851</x:v>
      </x:c>
      <x:c r="I15" s="703">
        <x:v>1.2728833123</x:v>
      </x:c>
      <x:c r="J15" s="706">
        <x:v>-0.719995619</x:v>
      </x:c>
      <x:c r="K15" s="703">
        <x:v>1.692169093</x:v>
      </x:c>
      <x:c r="L15" s="706">
        <x:v>0.7471812752</x:v>
      </x:c>
      <x:c r="M15" s="703">
        <x:v>0.4829389512</x:v>
      </x:c>
      <x:c r="N15" s="706">
        <x:v>0.7824544058</x:v>
      </x:c>
      <x:c r="O15" s="707">
        <x:v>-0.069921573</x:v>
      </x:c>
      <x:c r="P15" s="706">
        <x:v>1.0319379088</x:v>
      </x:c>
      <x:c r="Q15" s="704">
        <x:v>0.6626894114</x:v>
      </x:c>
      <x:c r="R15" s="704">
        <x:v>0.8718772349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3.4510258832</x:v>
      </x:c>
      <x:c r="D16" s="681">
        <x:v>3.3445828075</x:v>
      </x:c>
      <x:c r="E16" s="682">
        <x:v>3.9064149235</x:v>
      </x:c>
      <x:c r="F16" s="684">
        <x:v>2.8960776562</x:v>
      </x:c>
      <x:c r="G16" s="682">
        <x:v>3.6874171707</x:v>
      </x:c>
      <x:c r="H16" s="684">
        <x:v>2.0505505276</x:v>
      </x:c>
      <x:c r="I16" s="682">
        <x:v>3.4651009951</x:v>
      </x:c>
      <x:c r="J16" s="684">
        <x:v>3.3808801661</x:v>
      </x:c>
      <x:c r="K16" s="682">
        <x:v>3.1826258885</x:v>
      </x:c>
      <x:c r="L16" s="684">
        <x:v>3.4861140711</x:v>
      </x:c>
      <x:c r="M16" s="682">
        <x:v>2.767264813</x:v>
      </x:c>
      <x:c r="N16" s="682">
        <x:v>4.3447353129</x:v>
      </x:c>
      <x:c r="O16" s="685">
        <x:v>4.2812782778</x:v>
      </x:c>
      <x:c r="P16" s="684">
        <x:v>3.4301090943</x:v>
      </x:c>
      <x:c r="Q16" s="682">
        <x:v>3.8602002305</x:v>
      </x:c>
      <x:c r="R16" s="682">
        <x:v>3.1442846773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11.043034256</x:v>
      </x:c>
      <x:c r="D17" s="681">
        <x:v>7.9942735115</x:v>
      </x:c>
      <x:c r="E17" s="682">
        <x:v>13.323736482</x:v>
      </x:c>
      <x:c r="F17" s="719">
        <x:v>10.936357494</x:v>
      </x:c>
      <x:c r="G17" s="682">
        <x:v>12.069088247</x:v>
      </x:c>
      <x:c r="H17" s="719">
        <x:v>4.7098299655</x:v>
      </x:c>
      <x:c r="I17" s="682">
        <x:v>10.851987641</x:v>
      </x:c>
      <x:c r="J17" s="719">
        <x:v>11.995147594</x:v>
      </x:c>
      <x:c r="K17" s="682">
        <x:v>11.457833423</x:v>
      </x:c>
      <x:c r="L17" s="719">
        <x:v>10.315450639</x:v>
      </x:c>
      <x:c r="M17" s="682">
        <x:v>9.8658574372</x:v>
      </x:c>
      <x:c r="N17" s="682">
        <x:v>12.643902316</x:v>
      </x:c>
      <x:c r="O17" s="685">
        <x:v>9.9008364967</x:v>
      </x:c>
      <x:c r="P17" s="684">
        <x:v>11.341454716</x:v>
      </x:c>
      <x:c r="Q17" s="682">
        <x:v>11.160749406</x:v>
      </x:c>
      <x:c r="R17" s="682">
        <x:v>10.954788041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611</x:v>
      </x:c>
      <x:c r="G19" s="685">
        <x:v>2.1590697828</x:v>
      </x:c>
      <x:c r="H19" s="683" t="s">
        <x:v>611</x:v>
      </x:c>
      <x:c r="I19" s="685" t="s">
        <x:v>611</x:v>
      </x:c>
      <x:c r="J19" s="683" t="s">
        <x:v>611</x:v>
      </x:c>
      <x:c r="K19" s="685" t="s">
        <x:v>123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611</x:v>
      </x:c>
      <x:c r="G20" s="685">
        <x:v>-1.652745721</x:v>
      </x:c>
      <x:c r="H20" s="683" t="s">
        <x:v>611</x:v>
      </x:c>
      <x:c r="I20" s="685" t="s">
        <x:v>611</x:v>
      </x:c>
      <x:c r="J20" s="683" t="s">
        <x:v>611</x:v>
      </x:c>
      <x:c r="K20" s="685" t="s">
        <x:v>123</x:v>
      </x:c>
      <x:c r="L20" s="683" t="s">
        <x:v>611</x:v>
      </x:c>
      <x:c r="M20" s="685" t="s">
        <x:v>611</x:v>
      </x:c>
      <x:c r="N20" s="683" t="s">
        <x:v>611</x:v>
      </x:c>
      <x:c r="O20" s="685">
        <x:v>2.8549730855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611</x:v>
      </x:c>
      <x:c r="G21" s="696">
        <x:v>2.3601793394</x:v>
      </x:c>
      <x:c r="H21" s="694" t="s">
        <x:v>611</x:v>
      </x:c>
      <x:c r="I21" s="696" t="s">
        <x:v>611</x:v>
      </x:c>
      <x:c r="J21" s="694" t="s">
        <x:v>611</x:v>
      </x:c>
      <x:c r="K21" s="696" t="s">
        <x:v>123</x:v>
      </x:c>
      <x:c r="L21" s="694" t="s">
        <x:v>611</x:v>
      </x:c>
      <x:c r="M21" s="696" t="s">
        <x:v>611</x:v>
      </x:c>
      <x:c r="N21" s="694" t="s">
        <x:v>611</x:v>
      </x:c>
      <x:c r="O21" s="696">
        <x:v>2.8257145413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10.059520176</x:v>
      </x:c>
      <x:c r="D22" s="703">
        <x:v>8.2606352339</x:v>
      </x:c>
      <x:c r="E22" s="704">
        <x:v>9.3166252631</x:v>
      </x:c>
      <x:c r="F22" s="704">
        <x:v>12.584969399</x:v>
      </x:c>
      <x:c r="G22" s="707">
        <x:v>10.059520176</x:v>
      </x:c>
      <x:c r="H22" s="729">
        <x:v>                   0</x:v>
      </x:c>
      <x:c r="I22" s="707">
        <x:v>11.544943179</x:v>
      </x:c>
      <x:c r="J22" s="706">
        <x:v>9.4979582572</x:v>
      </x:c>
      <x:c r="K22" s="707" t="s">
        <x:v>123</x:v>
      </x:c>
      <x:c r="L22" s="705" t="s">
        <x:v>123</x:v>
      </x:c>
      <x:c r="M22" s="707">
        <x:v>7.828343754</x:v>
      </x:c>
      <x:c r="N22" s="705">
        <x:v>17.493437714</x:v>
      </x:c>
      <x:c r="O22" s="707">
        <x:v>2.3128922403</x:v>
      </x:c>
      <x:c r="P22" s="705">
        <x:v>11.462300228</x:v>
      </x:c>
      <x:c r="Q22" s="730">
        <x:v>8.7716924868</x:v>
      </x:c>
      <x:c r="R22" s="730">
        <x:v>10.561448228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2.0428741778</x:v>
      </x:c>
      <x:c r="D23" s="681">
        <x:v>1.8687914091</x:v>
      </x:c>
      <x:c r="E23" s="688">
        <x:v>1.4934996655</x:v>
      </x:c>
      <x:c r="F23" s="682" t="s">
        <x:v>679</x:v>
      </x:c>
      <x:c r="G23" s="681">
        <x:v>1.9867235853</x:v>
      </x:c>
      <x:c r="H23" s="683">
        <x:v>1.5226594621</x:v>
      </x:c>
      <x:c r="I23" s="685">
        <x:v>2.0937332271</x:v>
      </x:c>
      <x:c r="J23" s="683">
        <x:v>2.0137494597</x:v>
      </x:c>
      <x:c r="K23" s="685" t="s">
        <x:v>679</x:v>
      </x:c>
      <x:c r="L23" s="683" t="s">
        <x:v>679</x:v>
      </x:c>
      <x:c r="M23" s="685">
        <x:v>1.6951253866</x:v>
      </x:c>
      <x:c r="N23" s="683">
        <x:v>3.4519087126</x:v>
      </x:c>
      <x:c r="O23" s="685">
        <x:v>4.2503111013</x:v>
      </x:c>
      <x:c r="P23" s="683">
        <x:v>1.8542804038</x:v>
      </x:c>
      <x:c r="Q23" s="688">
        <x:v>2.4615436572</x:v>
      </x:c>
      <x:c r="R23" s="688">
        <x:v>1.8249177437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11.46766883</x:v>
      </x:c>
      <x:c r="D24" s="804">
        <x:v>10.187011474</x:v>
      </x:c>
      <x:c r="E24" s="738">
        <x:v>8.2308241049</x:v>
      </x:c>
      <x:c r="F24" s="739">
        <x:v>11.19461278</x:v>
      </x:c>
      <x:c r="G24" s="740">
        <x:v>7.2689436759</x:v>
      </x:c>
      <x:c r="H24" s="741">
        <x:v>11.782611053</x:v>
      </x:c>
      <x:c r="I24" s="740">
        <x:v>12.403211377</x:v>
      </x:c>
      <x:c r="J24" s="741">
        <x:v>11.00105359</x:v>
      </x:c>
      <x:c r="K24" s="740">
        <x:v>10.234297034</x:v>
      </x:c>
      <x:c r="L24" s="741">
        <x:v>19.09962493</x:v>
      </x:c>
      <x:c r="M24" s="740">
        <x:v>12.286987032</x:v>
      </x:c>
      <x:c r="N24" s="741">
        <x:v>8.0900830685</x:v>
      </x:c>
      <x:c r="O24" s="740">
        <x:v>14.812270849</x:v>
      </x:c>
      <x:c r="P24" s="741">
        <x:v>10.634912711</x:v>
      </x:c>
      <x:c r="Q24" s="742">
        <x:v>12.187898925</x:v>
      </x:c>
      <x:c r="R24" s="742">
        <x:v>11.092722026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1.7329899583</x:v>
      </x:c>
      <x:c r="D12" s="359">
        <x:v>0.9753220226</x:v>
      </x:c>
      <x:c r="E12" s="83">
        <x:v>3.3298209117</x:v>
      </x:c>
      <x:c r="F12" s="83">
        <x:v>-1.051339595</x:v>
      </x:c>
      <x:c r="G12" s="359">
        <x:v>1.7200181392</x:v>
      </x:c>
      <x:c r="H12" s="81">
        <x:v>-0.926273309</x:v>
      </x:c>
      <x:c r="I12" s="359">
        <x:v>1.6025360336</x:v>
      </x:c>
      <x:c r="J12" s="84">
        <x:v>0.6597487531</x:v>
      </x:c>
      <x:c r="K12" s="359">
        <x:v>-0.790778023</x:v>
      </x:c>
      <x:c r="L12" s="84">
        <x:v>2.395113067</x:v>
      </x:c>
      <x:c r="M12" s="359">
        <x:v>2.2116587689</x:v>
      </x:c>
      <x:c r="N12" s="84">
        <x:v>0.3137898182</x:v>
      </x:c>
      <x:c r="O12" s="360">
        <x:v>2.2722682363</x:v>
      </x:c>
      <x:c r="P12" s="84">
        <x:v>0.8457719608</x:v>
      </x:c>
      <x:c r="Q12" s="83">
        <x:v>0.346841973</x:v>
      </x:c>
      <x:c r="R12" s="83">
        <x:v>1.9668647292</x:v>
      </x:c>
      <x:c r="S12" s="361" t="s">
        <x:v>117</x:v>
      </x:c>
      <x:c r="T12" s="362" t="s">
        <x:v>117</x:v>
      </x:c>
      <x:c r="U12" s="80">
        <x:v>1.6278742277</x:v>
      </x:c>
      <x:c r="V12" s="80" t="s">
        <x:v>612</x:v>
      </x:c>
      <x:c r="W12" s="81">
        <x:v>2.2600138442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4.2603695203</x:v>
      </x:c>
      <x:c r="D13" s="359">
        <x:v>2.3302196416</x:v>
      </x:c>
      <x:c r="E13" s="83">
        <x:v>4.0949016905</x:v>
      </x:c>
      <x:c r="F13" s="83">
        <x:v>1.1770895259</x:v>
      </x:c>
      <x:c r="G13" s="359">
        <x:v>4.7174412839</x:v>
      </x:c>
      <x:c r="H13" s="84">
        <x:v>-0.095081806</x:v>
      </x:c>
      <x:c r="I13" s="83">
        <x:v>4.4361782591</x:v>
      </x:c>
      <x:c r="J13" s="84">
        <x:v>0.5051459067</x:v>
      </x:c>
      <x:c r="K13" s="359">
        <x:v>0.1225150221</x:v>
      </x:c>
      <x:c r="L13" s="84">
        <x:v>4.4319003413</x:v>
      </x:c>
      <x:c r="M13" s="83">
        <x:v>4.7254834526</x:v>
      </x:c>
      <x:c r="N13" s="84">
        <x:v>0.8605886466</x:v>
      </x:c>
      <x:c r="O13" s="360">
        <x:v>3.0058942935</x:v>
      </x:c>
      <x:c r="P13" s="84">
        <x:v>3.2892182598</x:v>
      </x:c>
      <x:c r="Q13" s="83">
        <x:v>3.60305338</x:v>
      </x:c>
      <x:c r="R13" s="83">
        <x:v>2.5909967443</x:v>
      </x:c>
      <x:c r="S13" s="361" t="s">
        <x:v>117</x:v>
      </x:c>
      <x:c r="T13" s="362" t="s">
        <x:v>117</x:v>
      </x:c>
      <x:c r="U13" s="80">
        <x:v>3.9223801682</x:v>
      </x:c>
      <x:c r="V13" s="80" t="s">
        <x:v>612</x:v>
      </x:c>
      <x:c r="W13" s="84">
        <x:v>2.7041712242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2.6050472057</x:v>
      </x:c>
      <x:c r="D14" s="363">
        <x:v>0.6897219172</x:v>
      </x:c>
      <x:c r="E14" s="125">
        <x:v>3.4715525687</x:v>
      </x:c>
      <x:c r="F14" s="125">
        <x:v>0.546955528</x:v>
      </x:c>
      <x:c r="G14" s="363">
        <x:v>2.6490233452</x:v>
      </x:c>
      <x:c r="H14" s="126">
        <x:v>-0.125545487</x:v>
      </x:c>
      <x:c r="I14" s="363">
        <x:v>2.0217408521</x:v>
      </x:c>
      <x:c r="J14" s="127">
        <x:v>1.8465676817</x:v>
      </x:c>
      <x:c r="K14" s="363">
        <x:v>-0.876696229</x:v>
      </x:c>
      <x:c r="L14" s="127">
        <x:v>2.7782061564</x:v>
      </x:c>
      <x:c r="M14" s="363">
        <x:v>1.6953005021</x:v>
      </x:c>
      <x:c r="N14" s="127">
        <x:v>2.0115877009</x:v>
      </x:c>
      <x:c r="O14" s="364">
        <x:v>2.7686768865</x:v>
      </x:c>
      <x:c r="P14" s="127">
        <x:v>1.5724937968</x:v>
      </x:c>
      <x:c r="Q14" s="363">
        <x:v>0.7685535062</x:v>
      </x:c>
      <x:c r="R14" s="125">
        <x:v>2.6946540455</x:v>
      </x:c>
      <x:c r="S14" s="365" t="s">
        <x:v>117</x:v>
      </x:c>
      <x:c r="T14" s="366" t="s">
        <x:v>117</x:v>
      </x:c>
      <x:c r="U14" s="96">
        <x:v>2.3816605683</x:v>
      </x:c>
      <x:c r="V14" s="96" t="s">
        <x:v>612</x:v>
      </x:c>
      <x:c r="W14" s="126">
        <x:v>2.0188137189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3.6052807718</x:v>
      </x:c>
      <x:c r="D15" s="367">
        <x:v>1.4077265928</x:v>
      </x:c>
      <x:c r="E15" s="128">
        <x:v>1.2419129672</x:v>
      </x:c>
      <x:c r="F15" s="128">
        <x:v>3.797898722</x:v>
      </x:c>
      <x:c r="G15" s="367">
        <x:v>2.5965239889</x:v>
      </x:c>
      <x:c r="H15" s="129">
        <x:v>2.206309155</x:v>
      </x:c>
      <x:c r="I15" s="367">
        <x:v>5.3407311595</x:v>
      </x:c>
      <x:c r="J15" s="368">
        <x:v>-1.215317668</x:v>
      </x:c>
      <x:c r="K15" s="367">
        <x:v>3.6715659464</x:v>
      </x:c>
      <x:c r="L15" s="368">
        <x:v>2.7096476515</x:v>
      </x:c>
      <x:c r="M15" s="367">
        <x:v>1.5807401695</x:v>
      </x:c>
      <x:c r="N15" s="368">
        <x:v>2.2549820169</x:v>
      </x:c>
      <x:c r="O15" s="369">
        <x:v>-0.114759181</x:v>
      </x:c>
      <x:c r="P15" s="368">
        <x:v>4.1898904023</x:v>
      </x:c>
      <x:c r="Q15" s="128">
        <x:v>1.7442415632</x:v>
      </x:c>
      <x:c r="R15" s="128">
        <x:v>3.1072298591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13.389598258</x:v>
      </x:c>
      <x:c r="D16" s="359">
        <x:v>7.3792423581</x:v>
      </x:c>
      <x:c r="E16" s="83">
        <x:v>9.4293977626</x:v>
      </x:c>
      <x:c r="F16" s="84">
        <x:v>6.5401587389</x:v>
      </x:c>
      <x:c r="G16" s="83">
        <x:v>13.362806912</x:v>
      </x:c>
      <x:c r="H16" s="84">
        <x:v>3.1568631147</x:v>
      </x:c>
      <x:c r="I16" s="83">
        <x:v>12.30287579</x:v>
      </x:c>
      <x:c r="J16" s="84">
        <x:v>5.3257949128</x:v>
      </x:c>
      <x:c r="K16" s="83">
        <x:v>5.9332789354</x:v>
      </x:c>
      <x:c r="L16" s="84">
        <x:v>10.587361535</x:v>
      </x:c>
      <x:c r="M16" s="83">
        <x:v>8.6822557733</x:v>
      </x:c>
      <x:c r="N16" s="83">
        <x:v>9.4959496124</x:v>
      </x:c>
      <x:c r="O16" s="360">
        <x:v>7.2362869343</x:v>
      </x:c>
      <x:c r="P16" s="84">
        <x:v>12.081174934</x:v>
      </x:c>
      <x:c r="Q16" s="83">
        <x:v>8.7919725912</x:v>
      </x:c>
      <x:c r="R16" s="83">
        <x:v>10.241896484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23.213010559</x:v>
      </x:c>
      <x:c r="D17" s="359">
        <x:v>10.016833976</x:v>
      </x:c>
      <x:c r="E17" s="83">
        <x:v>17.3526121</x:v>
      </x:c>
      <x:c r="F17" s="373">
        <x:v>13.325613602</x:v>
      </x:c>
      <x:c r="G17" s="83">
        <x:v>23.8506147</x:v>
      </x:c>
      <x:c r="H17" s="373">
        <x:v>3.9208387065</x:v>
      </x:c>
      <x:c r="I17" s="83">
        <x:v>20.289843264</x:v>
      </x:c>
      <x:c r="J17" s="373">
        <x:v>11.937621152</x:v>
      </x:c>
      <x:c r="K17" s="83">
        <x:v>11.29578994</x:v>
      </x:c>
      <x:c r="L17" s="373">
        <x:v>16.386670769</x:v>
      </x:c>
      <x:c r="M17" s="83">
        <x:v>15.260141818</x:v>
      </x:c>
      <x:c r="N17" s="83">
        <x:v>17.793619322</x:v>
      </x:c>
      <x:c r="O17" s="360">
        <x:v>9.8577771274</x:v>
      </x:c>
      <x:c r="P17" s="84">
        <x:v>21.001432248</x:v>
      </x:c>
      <x:c r="Q17" s="83">
        <x:v>15.611319868</x:v>
      </x:c>
      <x:c r="R17" s="83">
        <x:v>17.204565815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611</x:v>
      </x:c>
      <x:c r="G19" s="360">
        <x:v>0.415626936</x:v>
      </x:c>
      <x:c r="H19" s="81" t="s">
        <x:v>611</x:v>
      </x:c>
      <x:c r="I19" s="360" t="s">
        <x:v>611</x:v>
      </x:c>
      <x:c r="J19" s="81" t="s">
        <x:v>611</x:v>
      </x:c>
      <x:c r="K19" s="360" t="s">
        <x:v>123</x:v>
      </x:c>
      <x:c r="L19" s="81" t="s">
        <x:v>611</x:v>
      </x:c>
      <x:c r="M19" s="360" t="s">
        <x:v>611</x:v>
      </x:c>
      <x:c r="N19" s="81" t="s">
        <x:v>611</x:v>
      </x:c>
      <x:c r="O19" s="360" t="s">
        <x:v>679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611</x:v>
      </x:c>
      <x:c r="G20" s="360">
        <x:v>-0.267043083</x:v>
      </x:c>
      <x:c r="H20" s="81" t="s">
        <x:v>611</x:v>
      </x:c>
      <x:c r="I20" s="360" t="s">
        <x:v>611</x:v>
      </x:c>
      <x:c r="J20" s="81" t="s">
        <x:v>611</x:v>
      </x:c>
      <x:c r="K20" s="360" t="s">
        <x:v>123</x:v>
      </x:c>
      <x:c r="L20" s="81" t="s">
        <x:v>611</x:v>
      </x:c>
      <x:c r="M20" s="360" t="s">
        <x:v>611</x:v>
      </x:c>
      <x:c r="N20" s="81" t="s">
        <x:v>611</x:v>
      </x:c>
      <x:c r="O20" s="360">
        <x:v>0.3489757911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611</x:v>
      </x:c>
      <x:c r="G21" s="364">
        <x:v>0.3655905701</x:v>
      </x:c>
      <x:c r="H21" s="126" t="s">
        <x:v>611</x:v>
      </x:c>
      <x:c r="I21" s="364" t="s">
        <x:v>611</x:v>
      </x:c>
      <x:c r="J21" s="126" t="s">
        <x:v>611</x:v>
      </x:c>
      <x:c r="K21" s="364" t="s">
        <x:v>123</x:v>
      </x:c>
      <x:c r="L21" s="126" t="s">
        <x:v>611</x:v>
      </x:c>
      <x:c r="M21" s="364" t="s">
        <x:v>611</x:v>
      </x:c>
      <x:c r="N21" s="126" t="s">
        <x:v>611</x:v>
      </x:c>
      <x:c r="O21" s="364">
        <x:v>0.3303290939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3.5182647872</x:v>
      </x:c>
      <x:c r="D22" s="367">
        <x:v>1.6489554849</x:v>
      </x:c>
      <x:c r="E22" s="128">
        <x:v>1.8476628708</x:v>
      </x:c>
      <x:c r="F22" s="128">
        <x:v>2.6667368723</x:v>
      </x:c>
      <x:c r="G22" s="369">
        <x:v>3.5182647872</x:v>
      </x:c>
      <x:c r="H22" s="546">
        <x:v>                   0</x:v>
      </x:c>
      <x:c r="I22" s="369">
        <x:v>2.3963198858</x:v>
      </x:c>
      <x:c r="J22" s="368">
        <x:v>2.7088461915</x:v>
      </x:c>
      <x:c r="K22" s="369" t="s">
        <x:v>123</x:v>
      </x:c>
      <x:c r="L22" s="129" t="s">
        <x:v>123</x:v>
      </x:c>
      <x:c r="M22" s="369">
        <x:v>2.3692980612</x:v>
      </x:c>
      <x:c r="N22" s="129">
        <x:v>2.9772485674</x:v>
      </x:c>
      <x:c r="O22" s="369">
        <x:v>0.2947034883</x:v>
      </x:c>
      <x:c r="P22" s="129">
        <x:v>3.7640375004</x:v>
      </x:c>
      <x:c r="Q22" s="101">
        <x:v>1.7454741791</x:v>
      </x:c>
      <x:c r="R22" s="101">
        <x:v>3.0525347599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4.3218763648</x:v>
      </x:c>
      <x:c r="D23" s="359">
        <x:v>2.1204867117</x:v>
      </x:c>
      <x:c r="E23" s="80">
        <x:v>1.7184813368</x:v>
      </x:c>
      <x:c r="F23" s="83" t="s">
        <x:v>679</x:v>
      </x:c>
      <x:c r="G23" s="359">
        <x:v>2.7760117017</x:v>
      </x:c>
      <x:c r="H23" s="81">
        <x:v>2.579284446</x:v>
      </x:c>
      <x:c r="I23" s="360">
        <x:v>3.1273825737</x:v>
      </x:c>
      <x:c r="J23" s="81">
        <x:v>3.1162398817</x:v>
      </x:c>
      <x:c r="K23" s="360" t="s">
        <x:v>679</x:v>
      </x:c>
      <x:c r="L23" s="81" t="s">
        <x:v>679</x:v>
      </x:c>
      <x:c r="M23" s="360">
        <x:v>3.6390296495</x:v>
      </x:c>
      <x:c r="N23" s="81">
        <x:v>2.211484874</x:v>
      </x:c>
      <x:c r="O23" s="360">
        <x:v>2.8900967918</x:v>
      </x:c>
      <x:c r="P23" s="81">
        <x:v>3.8822937726</x:v>
      </x:c>
      <x:c r="Q23" s="80">
        <x:v>2.8049058754</x:v>
      </x:c>
      <x:c r="R23" s="80">
        <x:v>3.3255760747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10.646338466</x:v>
      </x:c>
      <x:c r="D24" s="377">
        <x:v>5.5134681622</x:v>
      </x:c>
      <x:c r="E24" s="378">
        <x:v>4.0868401902</x:v>
      </x:c>
      <x:c r="F24" s="379">
        <x:v>7.0345774253</x:v>
      </x:c>
      <x:c r="G24" s="380">
        <x:v>4.9950057046</x:v>
      </x:c>
      <x:c r="H24" s="20">
        <x:v>7.8450168659</x:v>
      </x:c>
      <x:c r="I24" s="380">
        <x:v>8.3205680571</x:v>
      </x:c>
      <x:c r="J24" s="20">
        <x:v>7.3062904615</x:v>
      </x:c>
      <x:c r="K24" s="380">
        <x:v>1.9621592787</x:v>
      </x:c>
      <x:c r="L24" s="20">
        <x:v>5.3243956209</x:v>
      </x:c>
      <x:c r="M24" s="380">
        <x:v>10.321071828</x:v>
      </x:c>
      <x:c r="N24" s="20">
        <x:v>3.1400117916</x:v>
      </x:c>
      <x:c r="O24" s="380">
        <x:v>6.0935760947</x:v>
      </x:c>
      <x:c r="P24" s="20">
        <x:v>8.7908771112</x:v>
      </x:c>
      <x:c r="Q24" s="13">
        <x:v>6.8651496788</x:v>
      </x:c>
      <x:c r="R24" s="13">
        <x:v>8.1297337633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0.3709134299</x:v>
      </x:c>
      <x:c r="D34" s="359">
        <x:v>0.608492259</x:v>
      </x:c>
      <x:c r="E34" s="83">
        <x:v>0.6410705708</x:v>
      </x:c>
      <x:c r="F34" s="83">
        <x:v>0.6673869733</x:v>
      </x:c>
      <x:c r="G34" s="359">
        <x:v>0.3751100086</x:v>
      </x:c>
      <x:c r="H34" s="81">
        <x:v>2.2751259665</x:v>
      </x:c>
      <x:c r="I34" s="359">
        <x:v>0.4125541227</x:v>
      </x:c>
      <x:c r="J34" s="84">
        <x:v>0.8443041119</x:v>
      </x:c>
      <x:c r="K34" s="359">
        <x:v>0.7974104895</x:v>
      </x:c>
      <x:c r="L34" s="84">
        <x:v>0.508168102</x:v>
      </x:c>
      <x:c r="M34" s="359">
        <x:v>0.4950343342</x:v>
      </x:c>
      <x:c r="N34" s="84">
        <x:v>0.5849394124</x:v>
      </x:c>
      <x:c r="O34" s="360">
        <x:v>0.8667897173</x:v>
      </x:c>
      <x:c r="P34" s="84">
        <x:v>0.4108624225</x:v>
      </x:c>
      <x:c r="Q34" s="83">
        <x:v>0.6228368445</x:v>
      </x:c>
      <x:c r="R34" s="83">
        <x:v>0.4596977576</x:v>
      </x:c>
      <x:c r="S34" s="361" t="s">
        <x:v>117</x:v>
      </x:c>
      <x:c r="T34" s="362" t="s">
        <x:v>117</x:v>
      </x:c>
      <x:c r="U34" s="80">
        <x:v>0.3882673392</x:v>
      </x:c>
      <x:c r="V34" s="80" t="s">
        <x:v>612</x:v>
      </x:c>
      <x:c r="W34" s="81">
        <x:v>1.4790425833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0.4756389271</x:v>
      </x:c>
      <x:c r="D35" s="359">
        <x:v>0.7805060908</x:v>
      </x:c>
      <x:c r="E35" s="83">
        <x:v>0.8409841349</x:v>
      </x:c>
      <x:c r="F35" s="83">
        <x:v>0.8399971869</x:v>
      </x:c>
      <x:c r="G35" s="359">
        <x:v>0.4833174471</x:v>
      </x:c>
      <x:c r="H35" s="84">
        <x:v>2.6756699719</x:v>
      </x:c>
      <x:c r="I35" s="83">
        <x:v>0.5278582522</x:v>
      </x:c>
      <x:c r="J35" s="84">
        <x:v>1.0951140996</x:v>
      </x:c>
      <x:c r="K35" s="359">
        <x:v>1.0005856789</x:v>
      </x:c>
      <x:c r="L35" s="84">
        <x:v>0.6567631478</x:v>
      </x:c>
      <x:c r="M35" s="83">
        <x:v>0.6583580146</x:v>
      </x:c>
      <x:c r="N35" s="84">
        <x:v>0.7107389296</x:v>
      </x:c>
      <x:c r="O35" s="360">
        <x:v>1.1157481956</x:v>
      </x:c>
      <x:c r="P35" s="84">
        <x:v>0.5262079345</x:v>
      </x:c>
      <x:c r="Q35" s="83">
        <x:v>0.7714967948</x:v>
      </x:c>
      <x:c r="R35" s="83">
        <x:v>0.6039950851</x:v>
      </x:c>
      <x:c r="S35" s="361" t="s">
        <x:v>117</x:v>
      </x:c>
      <x:c r="T35" s="362" t="s">
        <x:v>117</x:v>
      </x:c>
      <x:c r="U35" s="80">
        <x:v>0.5007714367</x:v>
      </x:c>
      <x:c r="V35" s="80" t="s">
        <x:v>612</x:v>
      </x:c>
      <x:c r="W35" s="84">
        <x:v>1.8040833083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0.4157008714</x:v>
      </x:c>
      <x:c r="D36" s="363">
        <x:v>0.684195326</x:v>
      </x:c>
      <x:c r="E36" s="125">
        <x:v>0.7272976644</x:v>
      </x:c>
      <x:c r="F36" s="125">
        <x:v>0.7367452364</x:v>
      </x:c>
      <x:c r="G36" s="363">
        <x:v>0.4215054889</x:v>
      </x:c>
      <x:c r="H36" s="126">
        <x:v>2.4465282633</x:v>
      </x:c>
      <x:c r="I36" s="363">
        <x:v>0.4592791188</x:v>
      </x:c>
      <x:c r="J36" s="127">
        <x:v>0.9770460168</x:v>
      </x:c>
      <x:c r="K36" s="363">
        <x:v>0.881002333</x:v>
      </x:c>
      <x:c r="L36" s="127">
        <x:v>0.5694437964</x:v>
      </x:c>
      <x:c r="M36" s="363">
        <x:v>0.5706758388</x:v>
      </x:c>
      <x:c r="N36" s="127">
        <x:v>0.6317066416</x:v>
      </x:c>
      <x:c r="O36" s="364">
        <x:v>0.9736118412</x:v>
      </x:c>
      <x:c r="P36" s="127">
        <x:v>0.4602625149</x:v>
      </x:c>
      <x:c r="Q36" s="363">
        <x:v>0.6680716399</x:v>
      </x:c>
      <x:c r="R36" s="125">
        <x:v>0.5312852984</x:v>
      </x:c>
      <x:c r="S36" s="365" t="s">
        <x:v>117</x:v>
      </x:c>
      <x:c r="T36" s="366" t="s">
        <x:v>117</x:v>
      </x:c>
      <x:c r="U36" s="96">
        <x:v>0.4373248902</x:v>
      </x:c>
      <x:c r="V36" s="96" t="s">
        <x:v>612</x:v>
      </x:c>
      <x:c r="W36" s="126">
        <x:v>1.6114764198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0.229266991</x:v>
      </x:c>
      <x:c r="D37" s="367">
        <x:v>0.3718178389</x:v>
      </x:c>
      <x:c r="E37" s="128">
        <x:v>0.4138273144</x:v>
      </x:c>
      <x:c r="F37" s="128">
        <x:v>0.3992227865</x:v>
      </x:c>
      <x:c r="G37" s="367">
        <x:v>0.229704423</x:v>
      </x:c>
      <x:c r="H37" s="129">
        <x:v>1.0878682979</x:v>
      </x:c>
      <x:c r="I37" s="367">
        <x:v>0.2383350284</x:v>
      </x:c>
      <x:c r="J37" s="368">
        <x:v>0.5924340917</x:v>
      </x:c>
      <x:c r="K37" s="367">
        <x:v>0.4608848425</x:v>
      </x:c>
      <x:c r="L37" s="368">
        <x:v>0.2757484999</x:v>
      </x:c>
      <x:c r="M37" s="367">
        <x:v>0.3055144422</x:v>
      </x:c>
      <x:c r="N37" s="368">
        <x:v>0.3469891999</x:v>
      </x:c>
      <x:c r="O37" s="369">
        <x:v>0.6092895773</x:v>
      </x:c>
      <x:c r="P37" s="368">
        <x:v>0.2462923393</x:v>
      </x:c>
      <x:c r="Q37" s="128">
        <x:v>0.3799298362</x:v>
      </x:c>
      <x:c r="R37" s="128">
        <x:v>0.2805963107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0.257739315</x:v>
      </x:c>
      <x:c r="D38" s="359">
        <x:v>0.4532420329</x:v>
      </x:c>
      <x:c r="E38" s="83">
        <x:v>0.4142804262</x:v>
      </x:c>
      <x:c r="F38" s="84">
        <x:v>0.4428145817</x:v>
      </x:c>
      <x:c r="G38" s="83">
        <x:v>0.2759463034</x:v>
      </x:c>
      <x:c r="H38" s="84">
        <x:v>0.6495531967</x:v>
      </x:c>
      <x:c r="I38" s="83">
        <x:v>0.2816496772</x:v>
      </x:c>
      <x:c r="J38" s="84">
        <x:v>0.634812309</x:v>
      </x:c>
      <x:c r="K38" s="83">
        <x:v>0.5364025395</x:v>
      </x:c>
      <x:c r="L38" s="84">
        <x:v>0.3292712787</x:v>
      </x:c>
      <x:c r="M38" s="83">
        <x:v>0.3187264791</x:v>
      </x:c>
      <x:c r="N38" s="83">
        <x:v>0.4575356326</x:v>
      </x:c>
      <x:c r="O38" s="360">
        <x:v>0.591640204</x:v>
      </x:c>
      <x:c r="P38" s="84">
        <x:v>0.2839218133</x:v>
      </x:c>
      <x:c r="Q38" s="83">
        <x:v>0.4390596297</x:v>
      </x:c>
      <x:c r="R38" s="83">
        <x:v>0.3070021926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0.4757260687</x:v>
      </x:c>
      <x:c r="D39" s="359">
        <x:v>0.7980838587</x:v>
      </x:c>
      <x:c r="E39" s="83">
        <x:v>0.7678231038</x:v>
      </x:c>
      <x:c r="F39" s="373">
        <x:v>0.820701982</x:v>
      </x:c>
      <x:c r="G39" s="83">
        <x:v>0.5060283938</x:v>
      </x:c>
      <x:c r="H39" s="373">
        <x:v>1.201230226</x:v>
      </x:c>
      <x:c r="I39" s="83">
        <x:v>0.5348482736</x:v>
      </x:c>
      <x:c r="J39" s="373">
        <x:v>1.0048189201</x:v>
      </x:c>
      <x:c r="K39" s="83">
        <x:v>1.0143454759</x:v>
      </x:c>
      <x:c r="L39" s="373">
        <x:v>0.6295025258</x:v>
      </x:c>
      <x:c r="M39" s="83">
        <x:v>0.6465115171</x:v>
      </x:c>
      <x:c r="N39" s="83">
        <x:v>0.7105863112</x:v>
      </x:c>
      <x:c r="O39" s="360">
        <x:v>1.0043680607</x:v>
      </x:c>
      <x:c r="P39" s="84">
        <x:v>0.5400324407</x:v>
      </x:c>
      <x:c r="Q39" s="83">
        <x:v>0.7149138895</x:v>
      </x:c>
      <x:c r="R39" s="83">
        <x:v>0.6367372568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611</x:v>
      </x:c>
      <x:c r="G41" s="360">
        <x:v>5.194730167</x:v>
      </x:c>
      <x:c r="H41" s="81" t="s">
        <x:v>611</x:v>
      </x:c>
      <x:c r="I41" s="360" t="s">
        <x:v>611</x:v>
      </x:c>
      <x:c r="J41" s="81" t="s">
        <x:v>611</x:v>
      </x:c>
      <x:c r="K41" s="360" t="s">
        <x:v>123</x:v>
      </x:c>
      <x:c r="L41" s="81" t="s">
        <x:v>611</x:v>
      </x:c>
      <x:c r="M41" s="360" t="s">
        <x:v>611</x:v>
      </x:c>
      <x:c r="N41" s="81" t="s">
        <x:v>611</x:v>
      </x:c>
      <x:c r="O41" s="360" t="s">
        <x:v>679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611</x:v>
      </x:c>
      <x:c r="G42" s="360">
        <x:v>6.1890602218</x:v>
      </x:c>
      <x:c r="H42" s="81" t="s">
        <x:v>611</x:v>
      </x:c>
      <x:c r="I42" s="360" t="s">
        <x:v>611</x:v>
      </x:c>
      <x:c r="J42" s="81" t="s">
        <x:v>611</x:v>
      </x:c>
      <x:c r="K42" s="360" t="s">
        <x:v>123</x:v>
      </x:c>
      <x:c r="L42" s="81" t="s">
        <x:v>611</x:v>
      </x:c>
      <x:c r="M42" s="360" t="s">
        <x:v>611</x:v>
      </x:c>
      <x:c r="N42" s="81" t="s">
        <x:v>611</x:v>
      </x:c>
      <x:c r="O42" s="360">
        <x:v>8.1810061286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611</x:v>
      </x:c>
      <x:c r="G43" s="364">
        <x:v>6.4557992797</x:v>
      </x:c>
      <x:c r="H43" s="126" t="s">
        <x:v>611</x:v>
      </x:c>
      <x:c r="I43" s="364" t="s">
        <x:v>611</x:v>
      </x:c>
      <x:c r="J43" s="126" t="s">
        <x:v>611</x:v>
      </x:c>
      <x:c r="K43" s="364" t="s">
        <x:v>123</x:v>
      </x:c>
      <x:c r="L43" s="126" t="s">
        <x:v>611</x:v>
      </x:c>
      <x:c r="M43" s="364" t="s">
        <x:v>611</x:v>
      </x:c>
      <x:c r="N43" s="126" t="s">
        <x:v>611</x:v>
      </x:c>
      <x:c r="O43" s="364">
        <x:v>8.5542405847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2.8592277115</x:v>
      </x:c>
      <x:c r="D44" s="367">
        <x:v>5.0096168814</x:v>
      </x:c>
      <x:c r="E44" s="128">
        <x:v>5.0423837651</x:v>
      </x:c>
      <x:c r="F44" s="128">
        <x:v>4.7192392807</x:v>
      </x:c>
      <x:c r="G44" s="369">
        <x:v>2.8592277115</x:v>
      </x:c>
      <x:c r="H44" s="546">
        <x:v>                   0</x:v>
      </x:c>
      <x:c r="I44" s="369">
        <x:v>4.8177804839</x:v>
      </x:c>
      <x:c r="J44" s="368">
        <x:v>3.5062744747</x:v>
      </x:c>
      <x:c r="K44" s="369" t="s">
        <x:v>123</x:v>
      </x:c>
      <x:c r="L44" s="129" t="s">
        <x:v>123</x:v>
      </x:c>
      <x:c r="M44" s="369">
        <x:v>3.3040772211</x:v>
      </x:c>
      <x:c r="N44" s="129">
        <x:v>5.8757061486</x:v>
      </x:c>
      <x:c r="O44" s="369">
        <x:v>7.8482010971</x:v>
      </x:c>
      <x:c r="P44" s="129">
        <x:v>3.0452141422</x:v>
      </x:c>
      <x:c r="Q44" s="101">
        <x:v>5.0253922929</x:v>
      </x:c>
      <x:c r="R44" s="101">
        <x:v>3.4598945002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0.4726822346</x:v>
      </x:c>
      <x:c r="D45" s="359">
        <x:v>0.8813030512</x:v>
      </x:c>
      <x:c r="E45" s="80">
        <x:v>0.8690811087</x:v>
      </x:c>
      <x:c r="F45" s="83" t="s">
        <x:v>679</x:v>
      </x:c>
      <x:c r="G45" s="359">
        <x:v>0.7156755082</x:v>
      </x:c>
      <x:c r="H45" s="81">
        <x:v>0.5903418153</x:v>
      </x:c>
      <x:c r="I45" s="360">
        <x:v>0.6694842021</x:v>
      </x:c>
      <x:c r="J45" s="81">
        <x:v>0.6462113111</x:v>
      </x:c>
      <x:c r="K45" s="360" t="s">
        <x:v>679</x:v>
      </x:c>
      <x:c r="L45" s="81" t="s">
        <x:v>679</x:v>
      </x:c>
      <x:c r="M45" s="360">
        <x:v>0.4658179652</x:v>
      </x:c>
      <x:c r="N45" s="81">
        <x:v>1.5609008921</x:v>
      </x:c>
      <x:c r="O45" s="360">
        <x:v>1.4706466279</x:v>
      </x:c>
      <x:c r="P45" s="81">
        <x:v>0.477624959</x:v>
      </x:c>
      <x:c r="Q45" s="80">
        <x:v>0.8775851193</x:v>
      </x:c>
      <x:c r="R45" s="80">
        <x:v>0.5487523673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1.0771467455</x:v>
      </x:c>
      <x:c r="D46" s="377">
        <x:v>1.8476594358</x:v>
      </x:c>
      <x:c r="E46" s="378">
        <x:v>2.0139823731</x:v>
      </x:c>
      <x:c r="F46" s="379">
        <x:v>1.5913696166</x:v>
      </x:c>
      <x:c r="G46" s="380">
        <x:v>1.4552423172</x:v>
      </x:c>
      <x:c r="H46" s="20">
        <x:v>1.5019229728</x:v>
      </x:c>
      <x:c r="I46" s="380">
        <x:v>1.4906688211</x:v>
      </x:c>
      <x:c r="J46" s="20">
        <x:v>1.5056961735</x:v>
      </x:c>
      <x:c r="K46" s="380">
        <x:v>5.2158339767</x:v>
      </x:c>
      <x:c r="L46" s="20">
        <x:v>3.587191165</x:v>
      </x:c>
      <x:c r="M46" s="380">
        <x:v>1.1904758765</x:v>
      </x:c>
      <x:c r="N46" s="20">
        <x:v>2.5764499007</x:v>
      </x:c>
      <x:c r="O46" s="380">
        <x:v>2.4308009975</x:v>
      </x:c>
      <x:c r="P46" s="20">
        <x:v>1.2097669637</x:v>
      </x:c>
      <x:c r="Q46" s="13">
        <x:v>1.7753289433</x:v>
      </x:c>
      <x:c r="R46" s="13">
        <x:v>1.364463136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7179.33333</x:v>
      </x:c>
      <x:c r="D12" s="320">
        <x:v>2686</x:v>
      </x:c>
      <x:c r="E12" s="321">
        <x:v>2262.16666</x:v>
      </x:c>
      <x:c r="F12" s="321">
        <x:v>2231.16666</x:v>
      </x:c>
      <x:c r="G12" s="320">
        <x:v>6991.08333</x:v>
      </x:c>
      <x:c r="H12" s="322">
        <x:v>188.25</x:v>
      </x:c>
      <x:c r="I12" s="320">
        <x:v>5885.58333</x:v>
      </x:c>
      <x:c r="J12" s="323">
        <x:v>1293.75</x:v>
      </x:c>
      <x:c r="K12" s="320">
        <x:v>1580.75</x:v>
      </x:c>
      <x:c r="L12" s="323">
        <x:v>3808.66666</x:v>
      </x:c>
      <x:c r="M12" s="320">
        <x:v>3817.75</x:v>
      </x:c>
      <x:c r="N12" s="323">
        <x:v>3157.33333</x:v>
      </x:c>
      <x:c r="O12" s="91">
        <x:v>1308.75</x:v>
      </x:c>
      <x:c r="P12" s="323">
        <x:v>5870.58333</x:v>
      </x:c>
      <x:c r="Q12" s="321">
        <x:v>2680.16666</x:v>
      </x:c>
      <x:c r="R12" s="321">
        <x:v>4499.16666</x:v>
      </x:c>
      <x:c r="S12" s="324" t="s">
        <x:v>117</x:v>
      </x:c>
      <x:c r="T12" s="325" t="s">
        <x:v>117</x:v>
      </x:c>
      <x:c r="U12" s="326">
        <x:v>6504.16666</x:v>
      </x:c>
      <x:c r="V12" s="326" t="s">
        <x:v>612</x:v>
      </x:c>
      <x:c r="W12" s="322">
        <x:v>430.416666</x:v>
      </x:c>
      <x:c r="X12" s="451">
        <x:v>0.74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6222.83333</x:v>
      </x:c>
      <x:c r="D13" s="320">
        <x:v>2310.18333</x:v>
      </x:c>
      <x:c r="E13" s="321">
        <x:v>1960.85</x:v>
      </x:c>
      <x:c r="F13" s="321">
        <x:v>1951.8</x:v>
      </x:c>
      <x:c r="G13" s="320">
        <x:v>6049.33333</x:v>
      </x:c>
      <x:c r="H13" s="323">
        <x:v>173.5</x:v>
      </x:c>
      <x:c r="I13" s="321">
        <x:v>5093.33333</x:v>
      </x:c>
      <x:c r="J13" s="323">
        <x:v>1129.5</x:v>
      </x:c>
      <x:c r="K13" s="320">
        <x:v>1362.75</x:v>
      </x:c>
      <x:c r="L13" s="323">
        <x:v>3275.88333</x:v>
      </x:c>
      <x:c r="M13" s="321">
        <x:v>3300.31666</x:v>
      </x:c>
      <x:c r="N13" s="323">
        <x:v>2735.31666</x:v>
      </x:c>
      <x:c r="O13" s="91">
        <x:v>1121.16666</x:v>
      </x:c>
      <x:c r="P13" s="323">
        <x:v>5101.66666</x:v>
      </x:c>
      <x:c r="Q13" s="321">
        <x:v>2374.66666</x:v>
      </x:c>
      <x:c r="R13" s="321">
        <x:v>3848.16666</x:v>
      </x:c>
      <x:c r="S13" s="324" t="s">
        <x:v>117</x:v>
      </x:c>
      <x:c r="T13" s="325" t="s">
        <x:v>117</x:v>
      </x:c>
      <x:c r="U13" s="326">
        <x:v>5602.53333</x:v>
      </x:c>
      <x:c r="V13" s="326" t="s">
        <x:v>612</x:v>
      </x:c>
      <x:c r="W13" s="323">
        <x:v>399.5</x:v>
      </x:c>
      <x:c r="X13" s="452">
        <x:v>0.74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6862.83333</x:v>
      </x:c>
      <x:c r="D14" s="328">
        <x:v>2549.5</x:v>
      </x:c>
      <x:c r="E14" s="329">
        <x:v>2160.83333</x:v>
      </x:c>
      <x:c r="F14" s="329">
        <x:v>2152.5</x:v>
      </x:c>
      <x:c r="G14" s="328">
        <x:v>6678.66666</x:v>
      </x:c>
      <x:c r="H14" s="330">
        <x:v>184.166666</x:v>
      </x:c>
      <x:c r="I14" s="328">
        <x:v>5633.83333</x:v>
      </x:c>
      <x:c r="J14" s="331">
        <x:v>1229</x:v>
      </x:c>
      <x:c r="K14" s="328">
        <x:v>1507.5</x:v>
      </x:c>
      <x:c r="L14" s="331">
        <x:v>3643.33333</x:v>
      </x:c>
      <x:c r="M14" s="328">
        <x:v>3608.33333</x:v>
      </x:c>
      <x:c r="N14" s="331">
        <x:v>3059.16666</x:v>
      </x:c>
      <x:c r="O14" s="332">
        <x:v>1250.33333</x:v>
      </x:c>
      <x:c r="P14" s="331">
        <x:v>5612.5</x:v>
      </x:c>
      <x:c r="Q14" s="328">
        <x:v>2609.83333</x:v>
      </x:c>
      <x:c r="R14" s="329">
        <x:v>4253</x:v>
      </x:c>
      <x:c r="S14" s="333" t="s">
        <x:v>117</x:v>
      </x:c>
      <x:c r="T14" s="334" t="s">
        <x:v>117</x:v>
      </x:c>
      <x:c r="U14" s="335">
        <x:v>6204.33333</x:v>
      </x:c>
      <x:c r="V14" s="335" t="s">
        <x:v>612</x:v>
      </x:c>
      <x:c r="W14" s="330">
        <x:v>418.166666</x:v>
      </x:c>
      <x:c r="X14" s="451">
        <x:v>0.74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976</x:v>
      </x:c>
      <x:c r="D15" s="337">
        <x:v>353</x:v>
      </x:c>
      <x:c r="E15" s="338">
        <x:v>305</x:v>
      </x:c>
      <x:c r="F15" s="338">
        <x:v>318</x:v>
      </x:c>
      <x:c r="G15" s="337">
        <x:v>894</x:v>
      </x:c>
      <x:c r="H15" s="339">
        <x:v>82</x:v>
      </x:c>
      <x:c r="I15" s="337">
        <x:v>623</x:v>
      </x:c>
      <x:c r="J15" s="340">
        <x:v>353</x:v>
      </x:c>
      <x:c r="K15" s="337">
        <x:v>199</x:v>
      </x:c>
      <x:c r="L15" s="340">
        <x:v>424</x:v>
      </x:c>
      <x:c r="M15" s="337">
        <x:v>545</x:v>
      </x:c>
      <x:c r="N15" s="340">
        <x:v>424</x:v>
      </x:c>
      <x:c r="O15" s="341">
        <x:v>198</x:v>
      </x:c>
      <x:c r="P15" s="340">
        <x:v>778</x:v>
      </x:c>
      <x:c r="Q15" s="338">
        <x:v>473</x:v>
      </x:c>
      <x:c r="R15" s="338">
        <x:v>503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7319</x:v>
      </x:c>
      <x:c r="D16" s="320">
        <x:v>2516</x:v>
      </x:c>
      <x:c r="E16" s="321">
        <x:v>2611</x:v>
      </x:c>
      <x:c r="F16" s="323">
        <x:v>2192</x:v>
      </x:c>
      <x:c r="G16" s="321">
        <x:v>6590</x:v>
      </x:c>
      <x:c r="H16" s="323">
        <x:v>729</x:v>
      </x:c>
      <x:c r="I16" s="321">
        <x:v>6103</x:v>
      </x:c>
      <x:c r="J16" s="323">
        <x:v>1216</x:v>
      </x:c>
      <x:c r="K16" s="321">
        <x:v>1715</x:v>
      </x:c>
      <x:c r="L16" s="323">
        <x:v>4381</x:v>
      </x:c>
      <x:c r="M16" s="321">
        <x:v>4209</x:v>
      </x:c>
      <x:c r="N16" s="321">
        <x:v>3084</x:v>
      </x:c>
      <x:c r="O16" s="91">
        <x:v>1508</x:v>
      </x:c>
      <x:c r="P16" s="323">
        <x:v>5811</x:v>
      </x:c>
      <x:c r="Q16" s="321">
        <x:v>3093</x:v>
      </x:c>
      <x:c r="R16" s="321">
        <x:v>4226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5820</x:v>
      </x:c>
      <x:c r="D17" s="320">
        <x:v>1910</x:v>
      </x:c>
      <x:c r="E17" s="321">
        <x:v>2122</x:v>
      </x:c>
      <x:c r="F17" s="345">
        <x:v>1788</x:v>
      </x:c>
      <x:c r="G17" s="321">
        <x:v>5177</x:v>
      </x:c>
      <x:c r="H17" s="345">
        <x:v>643</x:v>
      </x:c>
      <x:c r="I17" s="321">
        <x:v>4740</x:v>
      </x:c>
      <x:c r="J17" s="345">
        <x:v>1080</x:v>
      </x:c>
      <x:c r="K17" s="321">
        <x:v>1328</x:v>
      </x:c>
      <x:c r="L17" s="345">
        <x:v>3406</x:v>
      </x:c>
      <x:c r="M17" s="321">
        <x:v>3273</x:v>
      </x:c>
      <x:c r="N17" s="321">
        <x:v>2527</x:v>
      </x:c>
      <x:c r="O17" s="91">
        <x:v>1205</x:v>
      </x:c>
      <x:c r="P17" s="323">
        <x:v>4615</x:v>
      </x:c>
      <x:c r="Q17" s="321">
        <x:v>2561</x:v>
      </x:c>
      <x:c r="R17" s="321">
        <x:v>3259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611</x:v>
      </x:c>
      <x:c r="G19" s="91">
        <x:v>31.5</x:v>
      </x:c>
      <x:c r="H19" s="322" t="s">
        <x:v>611</x:v>
      </x:c>
      <x:c r="I19" s="91" t="s">
        <x:v>611</x:v>
      </x:c>
      <x:c r="J19" s="322" t="s">
        <x:v>611</x:v>
      </x:c>
      <x:c r="K19" s="91" t="s">
        <x:v>123</x:v>
      </x:c>
      <x:c r="L19" s="322" t="s">
        <x:v>611</x:v>
      </x:c>
      <x:c r="M19" s="91" t="s">
        <x:v>611</x:v>
      </x:c>
      <x:c r="N19" s="322" t="s">
        <x:v>611</x:v>
      </x:c>
      <x:c r="O19" s="91" t="s">
        <x:v>679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123</x:v>
      </x:c>
      <x:c r="X19" s="451">
        <x:v>0.456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611</x:v>
      </x:c>
      <x:c r="G20" s="91">
        <x:v>27.95</x:v>
      </x:c>
      <x:c r="H20" s="322" t="s">
        <x:v>611</x:v>
      </x:c>
      <x:c r="I20" s="91" t="s">
        <x:v>611</x:v>
      </x:c>
      <x:c r="J20" s="322" t="s">
        <x:v>611</x:v>
      </x:c>
      <x:c r="K20" s="91" t="s">
        <x:v>123</x:v>
      </x:c>
      <x:c r="L20" s="322" t="s">
        <x:v>611</x:v>
      </x:c>
      <x:c r="M20" s="91" t="s">
        <x:v>611</x:v>
      </x:c>
      <x:c r="N20" s="322" t="s">
        <x:v>611</x:v>
      </x:c>
      <x:c r="O20" s="91">
        <x:v>16.4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123</x:v>
      </x:c>
      <x:c r="X20" s="453">
        <x:v>0.456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611</x:v>
      </x:c>
      <x:c r="G21" s="332">
        <x:v>28</x:v>
      </x:c>
      <x:c r="H21" s="330" t="s">
        <x:v>611</x:v>
      </x:c>
      <x:c r="I21" s="332" t="s">
        <x:v>611</x:v>
      </x:c>
      <x:c r="J21" s="330" t="s">
        <x:v>611</x:v>
      </x:c>
      <x:c r="K21" s="332" t="s">
        <x:v>123</x:v>
      </x:c>
      <x:c r="L21" s="330" t="s">
        <x:v>611</x:v>
      </x:c>
      <x:c r="M21" s="332" t="s">
        <x:v>611</x:v>
      </x:c>
      <x:c r="N21" s="330" t="s">
        <x:v>611</x:v>
      </x:c>
      <x:c r="O21" s="332">
        <x:v>16.3333333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123</x:v>
      </x:c>
      <x:c r="X21" s="451">
        <x:v>0.456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35</x:v>
      </x:c>
      <x:c r="D22" s="337">
        <x:v>14</x:v>
      </x:c>
      <x:c r="E22" s="338">
        <x:v>12</x:v>
      </x:c>
      <x:c r="F22" s="338">
        <x:v>9</x:v>
      </x:c>
      <x:c r="G22" s="341">
        <x:v>35</x:v>
      </x:c>
      <x:c r="H22" s="551">
        <x:v>                   0</x:v>
      </x:c>
      <x:c r="I22" s="341">
        <x:v>12</x:v>
      </x:c>
      <x:c r="J22" s="340">
        <x:v>23</x:v>
      </x:c>
      <x:c r="K22" s="341" t="s">
        <x:v>123</x:v>
      </x:c>
      <x:c r="L22" s="339" t="s">
        <x:v>123</x:v>
      </x:c>
      <x:c r="M22" s="341">
        <x:v>30</x:v>
      </x:c>
      <x:c r="N22" s="339">
        <x:v>5</x:v>
      </x:c>
      <x:c r="O22" s="341">
        <x:v>9</x:v>
      </x:c>
      <x:c r="P22" s="339">
        <x:v>26</x:v>
      </x:c>
      <x:c r="Q22" s="348">
        <x:v>12</x:v>
      </x:c>
      <x:c r="R22" s="348">
        <x:v>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911</x:v>
      </x:c>
      <x:c r="D23" s="320">
        <x:v>282</x:v>
      </x:c>
      <x:c r="E23" s="326">
        <x:v>245</x:v>
      </x:c>
      <x:c r="F23" s="321" t="s">
        <x:v>679</x:v>
      </x:c>
      <x:c r="G23" s="320">
        <x:v>495</x:v>
      </x:c>
      <x:c r="H23" s="322">
        <x:v>416</x:v>
      </x:c>
      <x:c r="I23" s="91">
        <x:v>499</x:v>
      </x:c>
      <x:c r="J23" s="322">
        <x:v>412</x:v>
      </x:c>
      <x:c r="K23" s="91" t="s">
        <x:v>679</x:v>
      </x:c>
      <x:c r="L23" s="322" t="s">
        <x:v>679</x:v>
      </x:c>
      <x:c r="M23" s="91">
        <x:v>733</x:v>
      </x:c>
      <x:c r="N23" s="322">
        <x:v>174</x:v>
      </x:c>
      <x:c r="O23" s="91">
        <x:v>177</x:v>
      </x:c>
      <x:c r="P23" s="322">
        <x:v>734</x:v>
      </x:c>
      <x:c r="Q23" s="326">
        <x:v>309</x:v>
      </x:c>
      <x:c r="R23" s="326">
        <x:v>602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879</x:v>
      </x:c>
      <x:c r="D24" s="351">
        <x:v>271</x:v>
      </x:c>
      <x:c r="E24" s="352">
        <x:v>234</x:v>
      </x:c>
      <x:c r="F24" s="353">
        <x:v>374</x:v>
      </x:c>
      <x:c r="G24" s="354">
        <x:v>477</x:v>
      </x:c>
      <x:c r="H24" s="355">
        <x:v>402</x:v>
      </x:c>
      <x:c r="I24" s="354">
        <x:v>474</x:v>
      </x:c>
      <x:c r="J24" s="355">
        <x:v>405</x:v>
      </x:c>
      <x:c r="K24" s="354">
        <x:v>37</x:v>
      </x:c>
      <x:c r="L24" s="355">
        <x:v>92</x:v>
      </x:c>
      <x:c r="M24" s="354">
        <x:v>715</x:v>
      </x:c>
      <x:c r="N24" s="355">
        <x:v>160</x:v>
      </x:c>
      <x:c r="O24" s="354">
        <x:v>171</x:v>
      </x:c>
      <x:c r="P24" s="355">
        <x:v>708</x:v>
      </x:c>
      <x:c r="Q24" s="356">
        <x:v>293</x:v>
      </x:c>
      <x:c r="R24" s="356">
        <x:v>586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8388</x:v>
      </x:c>
      <x:c r="D33" s="320">
        <x:v>3160</x:v>
      </x:c>
      <x:c r="E33" s="321">
        <x:v>2586</x:v>
      </x:c>
      <x:c r="F33" s="321">
        <x:v>2642</x:v>
      </x:c>
      <x:c r="G33" s="320">
        <x:v>8168</x:v>
      </x:c>
      <x:c r="H33" s="322">
        <x:v>220</x:v>
      </x:c>
      <x:c r="I33" s="320">
        <x:v>6910</x:v>
      </x:c>
      <x:c r="J33" s="323">
        <x:v>1478</x:v>
      </x:c>
      <x:c r="K33" s="320">
        <x:v>1881</x:v>
      </x:c>
      <x:c r="L33" s="323">
        <x:v>4458</x:v>
      </x:c>
      <x:c r="M33" s="320">
        <x:v>4364</x:v>
      </x:c>
      <x:c r="N33" s="323">
        <x:v>3781</x:v>
      </x:c>
      <x:c r="O33" s="91">
        <x:v>1527</x:v>
      </x:c>
      <x:c r="P33" s="323">
        <x:v>6861</x:v>
      </x:c>
      <x:c r="Q33" s="321">
        <x:v>3186</x:v>
      </x:c>
      <x:c r="R33" s="321">
        <x:v>5202</x:v>
      </x:c>
      <x:c r="S33" s="324">
        <x:v>0</x:v>
      </x:c>
      <x:c r="T33" s="325">
        <x:v>0</x:v>
      </x:c>
      <x:c r="U33" s="326">
        <x:v>7613</x:v>
      </x:c>
      <x:c r="V33" s="326">
        <x:v>289</x:v>
      </x:c>
      <x:c r="W33" s="322">
        <x:v>486</x:v>
      </x:c>
      <x:c r="X33" s="451">
        <x:v>0.74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8390</x:v>
      </x:c>
      <x:c r="D34" s="320">
        <x:v>3160</x:v>
      </x:c>
      <x:c r="E34" s="321">
        <x:v>2586</x:v>
      </x:c>
      <x:c r="F34" s="321">
        <x:v>2644</x:v>
      </x:c>
      <x:c r="G34" s="320">
        <x:v>8170</x:v>
      </x:c>
      <x:c r="H34" s="323">
        <x:v>220</x:v>
      </x:c>
      <x:c r="I34" s="321">
        <x:v>6911</x:v>
      </x:c>
      <x:c r="J34" s="323">
        <x:v>1479</x:v>
      </x:c>
      <x:c r="K34" s="320">
        <x:v>1881</x:v>
      </x:c>
      <x:c r="L34" s="323">
        <x:v>4459</x:v>
      </x:c>
      <x:c r="M34" s="321">
        <x:v>4365</x:v>
      </x:c>
      <x:c r="N34" s="323">
        <x:v>3782</x:v>
      </x:c>
      <x:c r="O34" s="91">
        <x:v>1528</x:v>
      </x:c>
      <x:c r="P34" s="323">
        <x:v>6862</x:v>
      </x:c>
      <x:c r="Q34" s="321">
        <x:v>3187</x:v>
      </x:c>
      <x:c r="R34" s="321">
        <x:v>5203</x:v>
      </x:c>
      <x:c r="S34" s="324">
        <x:v>0</x:v>
      </x:c>
      <x:c r="T34" s="325">
        <x:v>0</x:v>
      </x:c>
      <x:c r="U34" s="326">
        <x:v>7615</x:v>
      </x:c>
      <x:c r="V34" s="326">
        <x:v>289</x:v>
      </x:c>
      <x:c r="W34" s="323">
        <x:v>486</x:v>
      </x:c>
      <x:c r="X34" s="452">
        <x:v>0.74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8389</x:v>
      </x:c>
      <x:c r="D35" s="328">
        <x:v>3160</x:v>
      </x:c>
      <x:c r="E35" s="329">
        <x:v>2586</x:v>
      </x:c>
      <x:c r="F35" s="329">
        <x:v>2643</x:v>
      </x:c>
      <x:c r="G35" s="328">
        <x:v>8169</x:v>
      </x:c>
      <x:c r="H35" s="330">
        <x:v>220</x:v>
      </x:c>
      <x:c r="I35" s="328">
        <x:v>6910</x:v>
      </x:c>
      <x:c r="J35" s="331">
        <x:v>1479</x:v>
      </x:c>
      <x:c r="K35" s="328">
        <x:v>1881</x:v>
      </x:c>
      <x:c r="L35" s="331">
        <x:v>4458</x:v>
      </x:c>
      <x:c r="M35" s="328">
        <x:v>4365</x:v>
      </x:c>
      <x:c r="N35" s="331">
        <x:v>3781</x:v>
      </x:c>
      <x:c r="O35" s="332">
        <x:v>1528</x:v>
      </x:c>
      <x:c r="P35" s="331">
        <x:v>6861</x:v>
      </x:c>
      <x:c r="Q35" s="328">
        <x:v>3186</x:v>
      </x:c>
      <x:c r="R35" s="329">
        <x:v>5203</x:v>
      </x:c>
      <x:c r="S35" s="333">
        <x:v>0</x:v>
      </x:c>
      <x:c r="T35" s="334">
        <x:v>0</x:v>
      </x:c>
      <x:c r="U35" s="335">
        <x:v>7614</x:v>
      </x:c>
      <x:c r="V35" s="335">
        <x:v>289</x:v>
      </x:c>
      <x:c r="W35" s="330">
        <x:v>486</x:v>
      </x:c>
      <x:c r="X35" s="451">
        <x:v>0.74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12967</x:v>
      </x:c>
      <x:c r="D36" s="337">
        <x:v>4706</x:v>
      </x:c>
      <x:c r="E36" s="338">
        <x:v>3964</x:v>
      </x:c>
      <x:c r="F36" s="338">
        <x:v>4297</x:v>
      </x:c>
      <x:c r="G36" s="337">
        <x:v>12137</x:v>
      </x:c>
      <x:c r="H36" s="339">
        <x:v>830</x:v>
      </x:c>
      <x:c r="I36" s="337">
        <x:v>10063</x:v>
      </x:c>
      <x:c r="J36" s="340">
        <x:v>2904</x:v>
      </x:c>
      <x:c r="K36" s="337">
        <x:v>3051</x:v>
      </x:c>
      <x:c r="L36" s="340">
        <x:v>7000</x:v>
      </x:c>
      <x:c r="M36" s="337">
        <x:v>7149</x:v>
      </x:c>
      <x:c r="N36" s="340">
        <x:v>5762</x:v>
      </x:c>
      <x:c r="O36" s="341">
        <x:v>2094</x:v>
      </x:c>
      <x:c r="P36" s="340">
        <x:v>10873</x:v>
      </x:c>
      <x:c r="Q36" s="338">
        <x:v>5343</x:v>
      </x:c>
      <x:c r="R36" s="338">
        <x:v>7624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7695</x:v>
      </x:c>
      <x:c r="D37" s="320">
        <x:v>2671</x:v>
      </x:c>
      <x:c r="E37" s="321">
        <x:v>2727</x:v>
      </x:c>
      <x:c r="F37" s="323">
        <x:v>2297</x:v>
      </x:c>
      <x:c r="G37" s="321">
        <x:v>6942</x:v>
      </x:c>
      <x:c r="H37" s="323">
        <x:v>753</x:v>
      </x:c>
      <x:c r="I37" s="321">
        <x:v>6409</x:v>
      </x:c>
      <x:c r="J37" s="323">
        <x:v>1286</x:v>
      </x:c>
      <x:c r="K37" s="321">
        <x:v>1806</x:v>
      </x:c>
      <x:c r="L37" s="323">
        <x:v>4596</x:v>
      </x:c>
      <x:c r="M37" s="321">
        <x:v>4376</x:v>
      </x:c>
      <x:c r="N37" s="321">
        <x:v>3292</x:v>
      </x:c>
      <x:c r="O37" s="91">
        <x:v>1594</x:v>
      </x:c>
      <x:c r="P37" s="323">
        <x:v>6101</x:v>
      </x:c>
      <x:c r="Q37" s="321">
        <x:v>3297</x:v>
      </x:c>
      <x:c r="R37" s="321">
        <x:v>4398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7695</x:v>
      </x:c>
      <x:c r="D38" s="320">
        <x:v>2671</x:v>
      </x:c>
      <x:c r="E38" s="321">
        <x:v>2727</x:v>
      </x:c>
      <x:c r="F38" s="345">
        <x:v>2297</x:v>
      </x:c>
      <x:c r="G38" s="321">
        <x:v>6942</x:v>
      </x:c>
      <x:c r="H38" s="345">
        <x:v>753</x:v>
      </x:c>
      <x:c r="I38" s="321">
        <x:v>6409</x:v>
      </x:c>
      <x:c r="J38" s="345">
        <x:v>1286</x:v>
      </x:c>
      <x:c r="K38" s="321">
        <x:v>1806</x:v>
      </x:c>
      <x:c r="L38" s="345">
        <x:v>4596</x:v>
      </x:c>
      <x:c r="M38" s="321">
        <x:v>4376</x:v>
      </x:c>
      <x:c r="N38" s="321">
        <x:v>3292</x:v>
      </x:c>
      <x:c r="O38" s="91">
        <x:v>1594</x:v>
      </x:c>
      <x:c r="P38" s="323">
        <x:v>6101</x:v>
      </x:c>
      <x:c r="Q38" s="321">
        <x:v>3297</x:v>
      </x:c>
      <x:c r="R38" s="321">
        <x:v>4398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77</x:v>
      </x:c>
      <x:c r="D40" s="320">
        <x:v>38</x:v>
      </x:c>
      <x:c r="E40" s="346">
        <x:v>17</x:v>
      </x:c>
      <x:c r="F40" s="321">
        <x:v>22</x:v>
      </x:c>
      <x:c r="G40" s="91">
        <x:v>35</x:v>
      </x:c>
      <x:c r="H40" s="322">
        <x:v>42</x:v>
      </x:c>
      <x:c r="I40" s="91">
        <x:v>50</x:v>
      </x:c>
      <x:c r="J40" s="322">
        <x:v>27</x:v>
      </x:c>
      <x:c r="K40" s="91">
        <x:v>5</x:v>
      </x:c>
      <x:c r="L40" s="322">
        <x:v>5</x:v>
      </x:c>
      <x:c r="M40" s="91">
        <x:v>57</x:v>
      </x:c>
      <x:c r="N40" s="322">
        <x:v>19</x:v>
      </x:c>
      <x:c r="O40" s="91">
        <x:v>21</x:v>
      </x:c>
      <x:c r="P40" s="322">
        <x:v>56</x:v>
      </x:c>
      <x:c r="Q40" s="326">
        <x:v>34</x:v>
      </x:c>
      <x:c r="R40" s="326">
        <x:v>43</x:v>
      </x:c>
      <x:c r="S40" s="324">
        <x:v>0</x:v>
      </x:c>
      <x:c r="T40" s="344">
        <x:v>0</x:v>
      </x:c>
      <x:c r="U40" s="91">
        <x:v>73</x:v>
      </x:c>
      <x:c r="V40" s="326">
        <x:v>0</x:v>
      </x:c>
      <x:c r="W40" s="322">
        <x:v>5</x:v>
      </x:c>
      <x:c r="X40" s="451">
        <x:v>0.456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77</x:v>
      </x:c>
      <x:c r="D41" s="320">
        <x:v>38</x:v>
      </x:c>
      <x:c r="E41" s="321">
        <x:v>17</x:v>
      </x:c>
      <x:c r="F41" s="321">
        <x:v>22</x:v>
      </x:c>
      <x:c r="G41" s="91">
        <x:v>35</x:v>
      </x:c>
      <x:c r="H41" s="322">
        <x:v>42</x:v>
      </x:c>
      <x:c r="I41" s="91">
        <x:v>50</x:v>
      </x:c>
      <x:c r="J41" s="322">
        <x:v>27</x:v>
      </x:c>
      <x:c r="K41" s="91">
        <x:v>5</x:v>
      </x:c>
      <x:c r="L41" s="322">
        <x:v>5</x:v>
      </x:c>
      <x:c r="M41" s="91">
        <x:v>57</x:v>
      </x:c>
      <x:c r="N41" s="322">
        <x:v>19</x:v>
      </x:c>
      <x:c r="O41" s="91">
        <x:v>21</x:v>
      </x:c>
      <x:c r="P41" s="322">
        <x:v>56</x:v>
      </x:c>
      <x:c r="Q41" s="326">
        <x:v>34</x:v>
      </x:c>
      <x:c r="R41" s="326">
        <x:v>43</x:v>
      </x:c>
      <x:c r="S41" s="324">
        <x:v>0</x:v>
      </x:c>
      <x:c r="T41" s="344">
        <x:v>0</x:v>
      </x:c>
      <x:c r="U41" s="91">
        <x:v>73</x:v>
      </x:c>
      <x:c r="V41" s="326">
        <x:v>0</x:v>
      </x:c>
      <x:c r="W41" s="322">
        <x:v>5</x:v>
      </x:c>
      <x:c r="X41" s="453">
        <x:v>0.456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77</x:v>
      </x:c>
      <x:c r="D42" s="328">
        <x:v>38</x:v>
      </x:c>
      <x:c r="E42" s="329">
        <x:v>17</x:v>
      </x:c>
      <x:c r="F42" s="329">
        <x:v>22</x:v>
      </x:c>
      <x:c r="G42" s="332">
        <x:v>35</x:v>
      </x:c>
      <x:c r="H42" s="330">
        <x:v>42</x:v>
      </x:c>
      <x:c r="I42" s="332">
        <x:v>50</x:v>
      </x:c>
      <x:c r="J42" s="330">
        <x:v>27</x:v>
      </x:c>
      <x:c r="K42" s="332">
        <x:v>5</x:v>
      </x:c>
      <x:c r="L42" s="330">
        <x:v>5</x:v>
      </x:c>
      <x:c r="M42" s="332">
        <x:v>57</x:v>
      </x:c>
      <x:c r="N42" s="330">
        <x:v>19</x:v>
      </x:c>
      <x:c r="O42" s="332">
        <x:v>21</x:v>
      </x:c>
      <x:c r="P42" s="330">
        <x:v>56</x:v>
      </x:c>
      <x:c r="Q42" s="335">
        <x:v>34</x:v>
      </x:c>
      <x:c r="R42" s="335">
        <x:v>43</x:v>
      </x:c>
      <x:c r="S42" s="333">
        <x:v>0</x:v>
      </x:c>
      <x:c r="T42" s="347">
        <x:v>0</x:v>
      </x:c>
      <x:c r="U42" s="332">
        <x:v>73</x:v>
      </x:c>
      <x:c r="V42" s="335">
        <x:v>0</x:v>
      </x:c>
      <x:c r="W42" s="330">
        <x:v>5</x:v>
      </x:c>
      <x:c r="X42" s="451">
        <x:v>0.456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221</x:v>
      </x:c>
      <x:c r="D43" s="337">
        <x:v>74</x:v>
      </x:c>
      <x:c r="E43" s="338">
        <x:v>72</x:v>
      </x:c>
      <x:c r="F43" s="338">
        <x:v>75</x:v>
      </x:c>
      <x:c r="G43" s="341">
        <x:v>221</x:v>
      </x:c>
      <x:c r="H43" s="551">
        <x:v>                   0</x:v>
      </x:c>
      <x:c r="I43" s="341">
        <x:v>78</x:v>
      </x:c>
      <x:c r="J43" s="340">
        <x:v>143</x:v>
      </x:c>
      <x:c r="K43" s="341">
        <x:v>0</x:v>
      </x:c>
      <x:c r="L43" s="339">
        <x:v>5</x:v>
      </x:c>
      <x:c r="M43" s="341">
        <x:v>168</x:v>
      </x:c>
      <x:c r="N43" s="339">
        <x:v>50</x:v>
      </x:c>
      <x:c r="O43" s="341">
        <x:v>33</x:v>
      </x:c>
      <x:c r="P43" s="339">
        <x:v>188</x:v>
      </x:c>
      <x:c r="Q43" s="348">
        <x:v>72</x:v>
      </x:c>
      <x:c r="R43" s="348">
        <x:v>149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923</x:v>
      </x:c>
      <x:c r="D44" s="320">
        <x:v>289</x:v>
      </x:c>
      <x:c r="E44" s="326">
        <x:v>248</x:v>
      </x:c>
      <x:c r="F44" s="321">
        <x:v>386</x:v>
      </x:c>
      <x:c r="G44" s="320">
        <x:v>503</x:v>
      </x:c>
      <x:c r="H44" s="322">
        <x:v>420</x:v>
      </x:c>
      <x:c r="I44" s="91">
        <x:v>507</x:v>
      </x:c>
      <x:c r="J44" s="322">
        <x:v>416</x:v>
      </x:c>
      <x:c r="K44" s="91">
        <x:v>45</x:v>
      </x:c>
      <x:c r="L44" s="322">
        <x:v>101</x:v>
      </x:c>
      <x:c r="M44" s="91">
        <x:v>739</x:v>
      </x:c>
      <x:c r="N44" s="322">
        <x:v>179</x:v>
      </x:c>
      <x:c r="O44" s="91">
        <x:v>184</x:v>
      </x:c>
      <x:c r="P44" s="322">
        <x:v>739</x:v>
      </x:c>
      <x:c r="Q44" s="326">
        <x:v>316</x:v>
      </x:c>
      <x:c r="R44" s="326">
        <x:v>607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923</x:v>
      </x:c>
      <x:c r="D45" s="351">
        <x:v>289</x:v>
      </x:c>
      <x:c r="E45" s="352">
        <x:v>248</x:v>
      </x:c>
      <x:c r="F45" s="353">
        <x:v>386</x:v>
      </x:c>
      <x:c r="G45" s="354">
        <x:v>503</x:v>
      </x:c>
      <x:c r="H45" s="355">
        <x:v>420</x:v>
      </x:c>
      <x:c r="I45" s="354">
        <x:v>507</x:v>
      </x:c>
      <x:c r="J45" s="355">
        <x:v>416</x:v>
      </x:c>
      <x:c r="K45" s="354">
        <x:v>45</x:v>
      </x:c>
      <x:c r="L45" s="355">
        <x:v>101</x:v>
      </x:c>
      <x:c r="M45" s="354">
        <x:v>739</x:v>
      </x:c>
      <x:c r="N45" s="355">
        <x:v>179</x:v>
      </x:c>
      <x:c r="O45" s="354">
        <x:v>184</x:v>
      </x:c>
      <x:c r="P45" s="355">
        <x:v>739</x:v>
      </x:c>
      <x:c r="Q45" s="356">
        <x:v>316</x:v>
      </x:c>
      <x:c r="R45" s="356">
        <x:v>607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